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5480" windowHeight="8415"/>
  </bookViews>
  <sheets>
    <sheet name="Fig 3.3" sheetId="7" r:id="rId1"/>
    <sheet name="Rainfall data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13" i="2"/>
  <c r="M13" s="1"/>
  <c r="J13"/>
  <c r="I13"/>
  <c r="G13"/>
  <c r="L12"/>
  <c r="M12" s="1"/>
  <c r="J12"/>
  <c r="I12"/>
  <c r="G12"/>
  <c r="L11"/>
  <c r="M11" s="1"/>
  <c r="J11"/>
  <c r="I11"/>
  <c r="G11"/>
  <c r="M10"/>
  <c r="L10"/>
  <c r="J10"/>
  <c r="I10"/>
  <c r="G10"/>
  <c r="L9"/>
  <c r="M9" s="1"/>
  <c r="J9"/>
  <c r="I9"/>
  <c r="G9"/>
  <c r="L8"/>
  <c r="M8" s="1"/>
  <c r="J8"/>
  <c r="I8"/>
  <c r="G8"/>
  <c r="L7"/>
  <c r="M7" s="1"/>
  <c r="J7"/>
  <c r="I7"/>
  <c r="G7"/>
  <c r="L6"/>
  <c r="M6" s="1"/>
  <c r="J6"/>
  <c r="I6"/>
  <c r="G6"/>
  <c r="L5"/>
  <c r="M5" s="1"/>
  <c r="J5"/>
  <c r="I5"/>
  <c r="G5"/>
  <c r="M4"/>
  <c r="L4"/>
  <c r="J4"/>
  <c r="I4"/>
  <c r="G4"/>
  <c r="L3"/>
  <c r="M3" s="1"/>
  <c r="J3"/>
  <c r="I3"/>
  <c r="G3"/>
  <c r="L2"/>
  <c r="M2" s="1"/>
  <c r="J2"/>
  <c r="I2"/>
  <c r="G2"/>
</calcChain>
</file>

<file path=xl/sharedStrings.xml><?xml version="1.0" encoding="utf-8"?>
<sst xmlns="http://schemas.openxmlformats.org/spreadsheetml/2006/main" count="12" uniqueCount="12">
  <si>
    <t>Min</t>
  </si>
  <si>
    <t>error +</t>
  </si>
  <si>
    <t>error -</t>
  </si>
  <si>
    <t>95% conf</t>
  </si>
  <si>
    <t>Confidence</t>
  </si>
  <si>
    <t>Std dev</t>
  </si>
  <si>
    <t>1.96*Std</t>
  </si>
  <si>
    <t>std error</t>
  </si>
  <si>
    <t>Ruakura 2008</t>
  </si>
  <si>
    <t>40 yr extremes</t>
  </si>
  <si>
    <t>40 yr average</t>
  </si>
  <si>
    <t>Scott Farm 2008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</si>
</sst>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autoTitleDeleted val="1"/>
    <c:plotArea>
      <c:layout/>
      <c:areaChart>
        <c:grouping val="standard"/>
        <c:ser>
          <c:idx val="0"/>
          <c:order val="0"/>
          <c:tx>
            <c:strRef>
              <c:f>'Rainfall data'!$D$1</c:f>
              <c:strCache>
                <c:ptCount val="1"/>
                <c:pt idx="0">
                  <c:v>40 yr extremes</c:v>
                </c:pt>
              </c:strCache>
            </c:strRef>
          </c:tx>
          <c:spPr>
            <a:solidFill>
              <a:schemeClr val="bg1">
                <a:lumMod val="75000"/>
                <a:alpha val="70000"/>
              </a:schemeClr>
            </a:solidFill>
          </c:spPr>
          <c:cat>
            <c:numRef>
              <c:f>'Rainfall data'!$A$2:$A$13</c:f>
              <c:numCache>
                <c:formatCode>mmm\-yy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cat>
          <c:val>
            <c:numRef>
              <c:f>'Rainfall data'!$D$2:$D$13</c:f>
              <c:numCache>
                <c:formatCode>General</c:formatCode>
                <c:ptCount val="12"/>
                <c:pt idx="0">
                  <c:v>235.2</c:v>
                </c:pt>
                <c:pt idx="1">
                  <c:v>266.8</c:v>
                </c:pt>
                <c:pt idx="2">
                  <c:v>239.2</c:v>
                </c:pt>
                <c:pt idx="3">
                  <c:v>198.6</c:v>
                </c:pt>
                <c:pt idx="4">
                  <c:v>213</c:v>
                </c:pt>
                <c:pt idx="5">
                  <c:v>192.5</c:v>
                </c:pt>
                <c:pt idx="6">
                  <c:v>271.60000000000002</c:v>
                </c:pt>
                <c:pt idx="7">
                  <c:v>196.1</c:v>
                </c:pt>
                <c:pt idx="8">
                  <c:v>212.3</c:v>
                </c:pt>
                <c:pt idx="9">
                  <c:v>163.5</c:v>
                </c:pt>
                <c:pt idx="10">
                  <c:v>169.6</c:v>
                </c:pt>
                <c:pt idx="11">
                  <c:v>202.8</c:v>
                </c:pt>
              </c:numCache>
            </c:numRef>
          </c:val>
        </c:ser>
        <c:ser>
          <c:idx val="1"/>
          <c:order val="1"/>
          <c:tx>
            <c:strRef>
              <c:f>'Rainfall data'!$E$1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'Rainfall data'!$A$2:$A$13</c:f>
              <c:numCache>
                <c:formatCode>mmm\-yy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cat>
          <c:val>
            <c:numRef>
              <c:f>'Rainfall data'!$E$2:$E$13</c:f>
              <c:numCache>
                <c:formatCode>General</c:formatCode>
                <c:ptCount val="12"/>
                <c:pt idx="0">
                  <c:v>10</c:v>
                </c:pt>
                <c:pt idx="1">
                  <c:v>5.4</c:v>
                </c:pt>
                <c:pt idx="2">
                  <c:v>10</c:v>
                </c:pt>
                <c:pt idx="3">
                  <c:v>15.6</c:v>
                </c:pt>
                <c:pt idx="4">
                  <c:v>20.8</c:v>
                </c:pt>
                <c:pt idx="5">
                  <c:v>39.799999999999997</c:v>
                </c:pt>
                <c:pt idx="6">
                  <c:v>15.9</c:v>
                </c:pt>
                <c:pt idx="7">
                  <c:v>45</c:v>
                </c:pt>
                <c:pt idx="8">
                  <c:v>20.6</c:v>
                </c:pt>
                <c:pt idx="9">
                  <c:v>29.6</c:v>
                </c:pt>
                <c:pt idx="10">
                  <c:v>17.3</c:v>
                </c:pt>
                <c:pt idx="11">
                  <c:v>18.3</c:v>
                </c:pt>
              </c:numCache>
            </c:numRef>
          </c:val>
        </c:ser>
        <c:axId val="92531328"/>
        <c:axId val="91242880"/>
      </c:areaChart>
      <c:scatterChart>
        <c:scatterStyle val="lineMarker"/>
        <c:ser>
          <c:idx val="2"/>
          <c:order val="2"/>
          <c:tx>
            <c:strRef>
              <c:f>'Rainfall data'!$C$1</c:f>
              <c:strCache>
                <c:ptCount val="1"/>
                <c:pt idx="0">
                  <c:v>40 yr average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square"/>
            <c:size val="6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'Rainfall data'!$A$2:$A$13</c:f>
              <c:numCache>
                <c:formatCode>mmm\-yy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xVal>
          <c:yVal>
            <c:numRef>
              <c:f>'Rainfall data'!$C$2:$C$13</c:f>
              <c:numCache>
                <c:formatCode>General</c:formatCode>
                <c:ptCount val="12"/>
                <c:pt idx="0">
                  <c:v>77.980487804878038</c:v>
                </c:pt>
                <c:pt idx="1">
                  <c:v>68.395121951219537</c:v>
                </c:pt>
                <c:pt idx="2">
                  <c:v>81.665853658536591</c:v>
                </c:pt>
                <c:pt idx="3">
                  <c:v>91.070731707317066</c:v>
                </c:pt>
                <c:pt idx="4">
                  <c:v>102.9512195121951</c:v>
                </c:pt>
                <c:pt idx="5">
                  <c:v>117.16829268292682</c:v>
                </c:pt>
                <c:pt idx="6">
                  <c:v>123.35853658536585</c:v>
                </c:pt>
                <c:pt idx="7">
                  <c:v>112.50487804878048</c:v>
                </c:pt>
                <c:pt idx="8">
                  <c:v>99.929999999999993</c:v>
                </c:pt>
                <c:pt idx="9">
                  <c:v>92.587179487179483</c:v>
                </c:pt>
                <c:pt idx="10">
                  <c:v>89.215789473684197</c:v>
                </c:pt>
                <c:pt idx="11">
                  <c:v>96.710256410256434</c:v>
                </c:pt>
              </c:numCache>
            </c:numRef>
          </c:yVal>
        </c:ser>
        <c:ser>
          <c:idx val="3"/>
          <c:order val="3"/>
          <c:tx>
            <c:strRef>
              <c:f>'Rainfall data'!$B$1</c:f>
              <c:strCache>
                <c:ptCount val="1"/>
                <c:pt idx="0">
                  <c:v>Scott Farm 2008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dash"/>
            </a:ln>
          </c:spPr>
          <c:marker>
            <c:symbol val="x"/>
            <c:size val="8"/>
            <c:spPr>
              <a:ln w="12700">
                <a:solidFill>
                  <a:sysClr val="windowText" lastClr="000000"/>
                </a:solidFill>
              </a:ln>
            </c:spPr>
          </c:marker>
          <c:xVal>
            <c:numRef>
              <c:f>'Rainfall data'!$A$2:$A$13</c:f>
              <c:numCache>
                <c:formatCode>mmm\-yy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xVal>
          <c:yVal>
            <c:numRef>
              <c:f>'Rainfall data'!$B$2:$B$13</c:f>
              <c:numCache>
                <c:formatCode>General</c:formatCode>
                <c:ptCount val="12"/>
                <c:pt idx="0">
                  <c:v>4.8</c:v>
                </c:pt>
                <c:pt idx="1">
                  <c:v>50.4</c:v>
                </c:pt>
                <c:pt idx="2">
                  <c:v>36.200000000000003</c:v>
                </c:pt>
                <c:pt idx="3">
                  <c:v>153.19999999999999</c:v>
                </c:pt>
                <c:pt idx="4">
                  <c:v>129.19999999999999</c:v>
                </c:pt>
                <c:pt idx="5">
                  <c:v>151.19999999999999</c:v>
                </c:pt>
                <c:pt idx="6">
                  <c:v>193.6</c:v>
                </c:pt>
                <c:pt idx="7">
                  <c:v>184.2</c:v>
                </c:pt>
                <c:pt idx="8">
                  <c:v>61.2</c:v>
                </c:pt>
                <c:pt idx="9">
                  <c:v>139</c:v>
                </c:pt>
                <c:pt idx="10">
                  <c:v>44.4</c:v>
                </c:pt>
              </c:numCache>
            </c:numRef>
          </c:yVal>
        </c:ser>
        <c:ser>
          <c:idx val="4"/>
          <c:order val="4"/>
          <c:tx>
            <c:strRef>
              <c:f>'Rainfall data'!$F$1</c:f>
              <c:strCache>
                <c:ptCount val="1"/>
                <c:pt idx="0">
                  <c:v>Ruakura 2008</c:v>
                </c:pt>
              </c:strCache>
            </c:strRef>
          </c:tx>
          <c:spPr>
            <a:ln>
              <a:solidFill>
                <a:sysClr val="windowText" lastClr="000000"/>
              </a:solidFill>
              <a:prstDash val="sysDash"/>
            </a:ln>
          </c:spPr>
          <c:marker>
            <c:symbol val="triangle"/>
            <c:size val="6"/>
            <c:spPr>
              <a:solidFill>
                <a:sysClr val="windowText" lastClr="000000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'Rainfall data'!$A$2:$A$13</c:f>
              <c:numCache>
                <c:formatCode>mmm\-yy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xVal>
          <c:yVal>
            <c:numRef>
              <c:f>'Rainfall data'!$F$2:$F$13</c:f>
              <c:numCache>
                <c:formatCode>General</c:formatCode>
                <c:ptCount val="12"/>
                <c:pt idx="0">
                  <c:v>4.2</c:v>
                </c:pt>
                <c:pt idx="1">
                  <c:v>26.2</c:v>
                </c:pt>
                <c:pt idx="2">
                  <c:v>35.6</c:v>
                </c:pt>
                <c:pt idx="3">
                  <c:v>112.6</c:v>
                </c:pt>
                <c:pt idx="4">
                  <c:v>83.6</c:v>
                </c:pt>
                <c:pt idx="5">
                  <c:v>160.80000000000001</c:v>
                </c:pt>
                <c:pt idx="6">
                  <c:v>212</c:v>
                </c:pt>
                <c:pt idx="7">
                  <c:v>173.2</c:v>
                </c:pt>
                <c:pt idx="8">
                  <c:v>70.099999999999994</c:v>
                </c:pt>
                <c:pt idx="9">
                  <c:v>159.80000000000001</c:v>
                </c:pt>
                <c:pt idx="10">
                  <c:v>37.200000000000003</c:v>
                </c:pt>
              </c:numCache>
            </c:numRef>
          </c:yVal>
        </c:ser>
        <c:axId val="92531328"/>
        <c:axId val="91242880"/>
      </c:scatterChart>
      <c:dateAx>
        <c:axId val="92531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Month (2007-2008)</a:t>
                </a:r>
              </a:p>
            </c:rich>
          </c:tx>
          <c:layout/>
        </c:title>
        <c:numFmt formatCode="mmm\-yy" sourceLinked="1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1242880"/>
        <c:crosses val="autoZero"/>
        <c:auto val="1"/>
        <c:lblOffset val="100"/>
      </c:dateAx>
      <c:valAx>
        <c:axId val="9124288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Rainfall (mm)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2531328"/>
        <c:crosses val="autoZero"/>
        <c:crossBetween val="between"/>
      </c:valAx>
    </c:plotArea>
    <c:legend>
      <c:legendPos val="t"/>
      <c:legendEntry>
        <c:idx val="1"/>
        <c:delete val="1"/>
      </c:legendEntry>
      <c:layout/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workbookViewId="0">
      <selection activeCell="O9" sqref="O9"/>
    </sheetView>
  </sheetViews>
  <sheetFormatPr defaultRowHeight="15"/>
  <sheetData>
    <row r="1" spans="1:13">
      <c r="B1" t="s">
        <v>11</v>
      </c>
      <c r="C1" t="s">
        <v>10</v>
      </c>
      <c r="D1" t="s">
        <v>9</v>
      </c>
      <c r="E1" t="s">
        <v>0</v>
      </c>
      <c r="F1" t="s">
        <v>8</v>
      </c>
      <c r="G1" t="s">
        <v>1</v>
      </c>
      <c r="H1" t="s">
        <v>4</v>
      </c>
      <c r="I1" t="s">
        <v>2</v>
      </c>
      <c r="J1" t="s">
        <v>3</v>
      </c>
      <c r="K1" t="s">
        <v>5</v>
      </c>
      <c r="L1" t="s">
        <v>7</v>
      </c>
      <c r="M1" t="s">
        <v>6</v>
      </c>
    </row>
    <row r="2" spans="1:13">
      <c r="A2" s="1">
        <v>39448</v>
      </c>
      <c r="B2">
        <v>4.8</v>
      </c>
      <c r="C2">
        <v>77.980487804878038</v>
      </c>
      <c r="D2">
        <v>235.2</v>
      </c>
      <c r="E2">
        <v>10</v>
      </c>
      <c r="F2">
        <v>4.2</v>
      </c>
      <c r="G2">
        <f>D2-C2</f>
        <v>157.21951219512195</v>
      </c>
      <c r="H2">
        <v>0.51366479338739757</v>
      </c>
      <c r="I2">
        <f t="shared" ref="I2:I13" si="0">C2-E2</f>
        <v>67.980487804878038</v>
      </c>
      <c r="J2">
        <f>H2*100</f>
        <v>51.366479338739758</v>
      </c>
      <c r="K2">
        <v>51.807819002116844</v>
      </c>
      <c r="L2">
        <f>K2/(SQRT(40))</f>
        <v>8.1915354326220466</v>
      </c>
      <c r="M2">
        <f t="shared" ref="M2:M13" si="1">C2+(1.96*L2)</f>
        <v>94.03589725281725</v>
      </c>
    </row>
    <row r="3" spans="1:13">
      <c r="A3" s="1">
        <v>39479</v>
      </c>
      <c r="B3">
        <v>50.4</v>
      </c>
      <c r="C3">
        <v>68.395121951219537</v>
      </c>
      <c r="D3">
        <v>266.8</v>
      </c>
      <c r="E3">
        <v>5.4</v>
      </c>
      <c r="F3">
        <v>26.2</v>
      </c>
      <c r="G3">
        <f t="shared" ref="G3:G13" si="2">D3-C3</f>
        <v>198.40487804878046</v>
      </c>
      <c r="H3">
        <v>0.54761119347360998</v>
      </c>
      <c r="I3">
        <f t="shared" si="0"/>
        <v>62.995121951219538</v>
      </c>
      <c r="J3">
        <f t="shared" ref="J3:J13" si="3">H3*100</f>
        <v>54.761119347360996</v>
      </c>
      <c r="K3">
        <v>55.231625683205763</v>
      </c>
      <c r="L3">
        <f t="shared" ref="L3:L13" si="4">K3/(SQRT(40))</f>
        <v>8.7328868016391841</v>
      </c>
      <c r="M3">
        <f t="shared" si="1"/>
        <v>85.511580082432346</v>
      </c>
    </row>
    <row r="4" spans="1:13">
      <c r="A4" s="1">
        <v>39508</v>
      </c>
      <c r="B4">
        <v>36.200000000000003</v>
      </c>
      <c r="C4">
        <v>81.665853658536591</v>
      </c>
      <c r="D4">
        <v>239.2</v>
      </c>
      <c r="E4">
        <v>10</v>
      </c>
      <c r="F4">
        <v>35.6</v>
      </c>
      <c r="G4">
        <f t="shared" si="2"/>
        <v>157.53414634146338</v>
      </c>
      <c r="H4">
        <v>0.48961966655866562</v>
      </c>
      <c r="I4">
        <f t="shared" si="0"/>
        <v>71.665853658536591</v>
      </c>
      <c r="J4">
        <f t="shared" si="3"/>
        <v>48.961966655866561</v>
      </c>
      <c r="K4">
        <v>49.382646799033061</v>
      </c>
      <c r="L4">
        <f t="shared" si="4"/>
        <v>7.8080820386283882</v>
      </c>
      <c r="M4">
        <f t="shared" si="1"/>
        <v>96.969694454248227</v>
      </c>
    </row>
    <row r="5" spans="1:13">
      <c r="A5" s="1">
        <v>39539</v>
      </c>
      <c r="B5">
        <v>153.19999999999999</v>
      </c>
      <c r="C5">
        <v>91.070731707317066</v>
      </c>
      <c r="D5">
        <v>198.6</v>
      </c>
      <c r="E5">
        <v>15.6</v>
      </c>
      <c r="F5">
        <v>112.6</v>
      </c>
      <c r="G5">
        <f t="shared" si="2"/>
        <v>107.52926829268293</v>
      </c>
      <c r="H5">
        <v>0.44669718289627897</v>
      </c>
      <c r="I5">
        <f t="shared" si="0"/>
        <v>75.470731707317071</v>
      </c>
      <c r="J5">
        <f t="shared" si="3"/>
        <v>44.669718289627895</v>
      </c>
      <c r="K5">
        <v>45.053519529013698</v>
      </c>
      <c r="L5">
        <f t="shared" si="4"/>
        <v>7.1235869159279908</v>
      </c>
      <c r="M5">
        <f t="shared" si="1"/>
        <v>105.03296206253593</v>
      </c>
    </row>
    <row r="6" spans="1:13">
      <c r="A6" s="1">
        <v>39569</v>
      </c>
      <c r="B6">
        <v>129.19999999999999</v>
      </c>
      <c r="C6">
        <v>102.9512195121951</v>
      </c>
      <c r="D6">
        <v>213</v>
      </c>
      <c r="E6">
        <v>20.8</v>
      </c>
      <c r="F6">
        <v>83.6</v>
      </c>
      <c r="G6">
        <f t="shared" si="2"/>
        <v>110.0487804878049</v>
      </c>
      <c r="H6">
        <v>0.42333334422356317</v>
      </c>
      <c r="I6">
        <f t="shared" si="0"/>
        <v>82.151219512195098</v>
      </c>
      <c r="J6">
        <f t="shared" si="3"/>
        <v>42.333334422356316</v>
      </c>
      <c r="K6">
        <v>42.697061502820276</v>
      </c>
      <c r="L6">
        <f t="shared" si="4"/>
        <v>6.7509981872601941</v>
      </c>
      <c r="M6">
        <f t="shared" si="1"/>
        <v>116.18317595922508</v>
      </c>
    </row>
    <row r="7" spans="1:13">
      <c r="A7" s="1">
        <v>39600</v>
      </c>
      <c r="B7">
        <v>151.19999999999999</v>
      </c>
      <c r="C7">
        <v>117.16829268292682</v>
      </c>
      <c r="D7">
        <v>192.5</v>
      </c>
      <c r="E7">
        <v>39.799999999999997</v>
      </c>
      <c r="F7">
        <v>160.80000000000001</v>
      </c>
      <c r="G7">
        <f t="shared" si="2"/>
        <v>75.331707317073182</v>
      </c>
      <c r="H7">
        <v>0.39135381493327331</v>
      </c>
      <c r="I7">
        <f t="shared" si="0"/>
        <v>77.368292682926821</v>
      </c>
      <c r="J7">
        <f t="shared" si="3"/>
        <v>39.13538149332733</v>
      </c>
      <c r="K7">
        <v>39.471631832395687</v>
      </c>
      <c r="L7">
        <f t="shared" si="4"/>
        <v>6.241012977698797</v>
      </c>
      <c r="M7">
        <f t="shared" si="1"/>
        <v>129.40067811921645</v>
      </c>
    </row>
    <row r="8" spans="1:13">
      <c r="A8" s="1">
        <v>39630</v>
      </c>
      <c r="B8">
        <v>193.6</v>
      </c>
      <c r="C8">
        <v>123.35853658536585</v>
      </c>
      <c r="D8">
        <v>271.60000000000002</v>
      </c>
      <c r="E8">
        <v>15.9</v>
      </c>
      <c r="F8">
        <v>212</v>
      </c>
      <c r="G8">
        <f t="shared" si="2"/>
        <v>148.24146341463415</v>
      </c>
      <c r="H8">
        <v>0.55378592718978403</v>
      </c>
      <c r="I8">
        <f t="shared" si="0"/>
        <v>107.45853658536585</v>
      </c>
      <c r="J8">
        <f t="shared" si="3"/>
        <v>55.378592718978403</v>
      </c>
      <c r="K8">
        <v>55.854404372483287</v>
      </c>
      <c r="L8">
        <f t="shared" si="4"/>
        <v>8.8313567584557475</v>
      </c>
      <c r="M8">
        <f t="shared" si="1"/>
        <v>140.66799583193912</v>
      </c>
    </row>
    <row r="9" spans="1:13">
      <c r="A9" s="1">
        <v>39661</v>
      </c>
      <c r="B9">
        <v>184.2</v>
      </c>
      <c r="C9">
        <v>112.50487804878048</v>
      </c>
      <c r="D9">
        <v>196.1</v>
      </c>
      <c r="E9">
        <v>45</v>
      </c>
      <c r="F9">
        <v>173.2</v>
      </c>
      <c r="G9">
        <f t="shared" si="2"/>
        <v>83.595121951219511</v>
      </c>
      <c r="H9">
        <v>0.38040105340524721</v>
      </c>
      <c r="I9">
        <f t="shared" si="0"/>
        <v>67.504878048780483</v>
      </c>
      <c r="J9">
        <f t="shared" si="3"/>
        <v>38.040105340524718</v>
      </c>
      <c r="K9">
        <v>38.366945090921128</v>
      </c>
      <c r="L9">
        <f t="shared" si="4"/>
        <v>6.0663466674963376</v>
      </c>
      <c r="M9">
        <f t="shared" si="1"/>
        <v>124.39491751707331</v>
      </c>
    </row>
    <row r="10" spans="1:13">
      <c r="A10" s="1">
        <v>39692</v>
      </c>
      <c r="B10">
        <v>61.2</v>
      </c>
      <c r="C10">
        <v>99.929999999999993</v>
      </c>
      <c r="D10">
        <v>212.3</v>
      </c>
      <c r="E10">
        <v>20.6</v>
      </c>
      <c r="F10">
        <v>70.099999999999994</v>
      </c>
      <c r="G10">
        <f t="shared" si="2"/>
        <v>112.37000000000002</v>
      </c>
      <c r="H10">
        <v>0.40659225041002361</v>
      </c>
      <c r="I10">
        <f t="shared" si="0"/>
        <v>79.329999999999984</v>
      </c>
      <c r="J10">
        <f t="shared" si="3"/>
        <v>40.659225041002358</v>
      </c>
      <c r="K10">
        <v>41.008568210395623</v>
      </c>
      <c r="L10">
        <f t="shared" si="4"/>
        <v>6.4840239563612627</v>
      </c>
      <c r="M10">
        <f t="shared" si="1"/>
        <v>112.63868695446807</v>
      </c>
    </row>
    <row r="11" spans="1:13">
      <c r="A11" s="1">
        <v>39722</v>
      </c>
      <c r="B11">
        <v>139</v>
      </c>
      <c r="C11">
        <v>92.587179487179483</v>
      </c>
      <c r="D11">
        <v>163.5</v>
      </c>
      <c r="E11">
        <v>29.6</v>
      </c>
      <c r="F11">
        <v>159.80000000000001</v>
      </c>
      <c r="G11">
        <f t="shared" si="2"/>
        <v>70.912820512820517</v>
      </c>
      <c r="H11">
        <v>0.36044845506049283</v>
      </c>
      <c r="I11">
        <f t="shared" si="0"/>
        <v>62.987179487179482</v>
      </c>
      <c r="J11">
        <f t="shared" si="3"/>
        <v>36.044845506049285</v>
      </c>
      <c r="K11">
        <v>36.35454202772857</v>
      </c>
      <c r="L11">
        <f t="shared" si="4"/>
        <v>5.7481578049969251</v>
      </c>
      <c r="M11">
        <f t="shared" si="1"/>
        <v>103.85356878497346</v>
      </c>
    </row>
    <row r="12" spans="1:13">
      <c r="A12" s="1">
        <v>39753</v>
      </c>
      <c r="B12">
        <v>44.4</v>
      </c>
      <c r="C12">
        <v>89.215789473684197</v>
      </c>
      <c r="D12">
        <v>169.6</v>
      </c>
      <c r="E12">
        <v>17.3</v>
      </c>
      <c r="F12">
        <v>37.200000000000003</v>
      </c>
      <c r="G12">
        <f t="shared" si="2"/>
        <v>80.384210526315798</v>
      </c>
      <c r="H12">
        <v>0.3255507073752375</v>
      </c>
      <c r="I12">
        <f t="shared" si="0"/>
        <v>71.9157894736842</v>
      </c>
      <c r="J12">
        <f t="shared" si="3"/>
        <v>32.555070737523749</v>
      </c>
      <c r="K12">
        <v>32.834783190965737</v>
      </c>
      <c r="L12">
        <f t="shared" si="4"/>
        <v>5.1916350680631576</v>
      </c>
      <c r="M12">
        <f t="shared" si="1"/>
        <v>99.391394207087984</v>
      </c>
    </row>
    <row r="13" spans="1:13">
      <c r="A13" s="1">
        <v>39783</v>
      </c>
      <c r="C13">
        <v>96.710256410256434</v>
      </c>
      <c r="D13">
        <v>202.8</v>
      </c>
      <c r="E13">
        <v>18.3</v>
      </c>
      <c r="G13">
        <f t="shared" si="2"/>
        <v>106.08974358974358</v>
      </c>
      <c r="H13">
        <v>0.42619156108392492</v>
      </c>
      <c r="I13">
        <f t="shared" si="0"/>
        <v>78.410256410256437</v>
      </c>
      <c r="J13">
        <f t="shared" si="3"/>
        <v>42.619156108392495</v>
      </c>
      <c r="K13">
        <v>42.985338962511278</v>
      </c>
      <c r="L13">
        <f t="shared" si="4"/>
        <v>6.7965788557957412</v>
      </c>
      <c r="M13">
        <f t="shared" si="1"/>
        <v>110.03155096761608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Rainfall data</vt:lpstr>
      <vt:lpstr>Sheet3</vt:lpstr>
      <vt:lpstr>Fig 3.3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Tehani</dc:creator>
  <cp:lastModifiedBy>tjk15</cp:lastModifiedBy>
  <dcterms:created xsi:type="dcterms:W3CDTF">2008-09-29T03:04:24Z</dcterms:created>
  <dcterms:modified xsi:type="dcterms:W3CDTF">2009-01-17T22:34:49Z</dcterms:modified>
</cp:coreProperties>
</file>