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aven\Google Drive\research\metrics-for-openness\reduced\revised version\final\supplementary-material\"/>
    </mc:Choice>
  </mc:AlternateContent>
  <bookViews>
    <workbookView xWindow="0" yWindow="0" windowWidth="19440" windowHeight="11325"/>
  </bookViews>
  <sheets>
    <sheet name="metrics-for-openness-ori-sm" sheetId="1" r:id="rId1"/>
    <sheet name="MBT OI" sheetId="2" r:id="rId2"/>
    <sheet name="DMN OI" sheetId="4" r:id="rId3"/>
  </sheets>
  <calcPr calcId="152511"/>
</workbook>
</file>

<file path=xl/calcChain.xml><?xml version="1.0" encoding="utf-8"?>
<calcChain xmlns="http://schemas.openxmlformats.org/spreadsheetml/2006/main">
  <c r="D72" i="1" l="1"/>
  <c r="D98" i="1" l="1"/>
  <c r="D67" i="1"/>
  <c r="D32" i="1"/>
  <c r="D29" i="1"/>
  <c r="D15" i="1"/>
  <c r="D17" i="1"/>
  <c r="D54" i="4" l="1"/>
  <c r="D53" i="4"/>
  <c r="F52" i="4"/>
  <c r="F51" i="4"/>
  <c r="B50" i="4"/>
  <c r="B49" i="4"/>
  <c r="E45" i="4"/>
  <c r="E44" i="4"/>
  <c r="E43" i="4"/>
  <c r="E42" i="4"/>
  <c r="E41" i="4"/>
  <c r="E40" i="4"/>
  <c r="E39" i="4"/>
  <c r="E38" i="4"/>
  <c r="E37" i="4"/>
  <c r="E36" i="4"/>
  <c r="E35" i="4"/>
  <c r="E34" i="4"/>
  <c r="E33" i="4"/>
  <c r="E32" i="4"/>
  <c r="E31" i="4"/>
  <c r="E30" i="4"/>
  <c r="E29" i="4"/>
  <c r="E28" i="4"/>
  <c r="E27" i="4"/>
  <c r="E26" i="4"/>
  <c r="E25" i="4"/>
  <c r="E24" i="4"/>
  <c r="E23" i="4"/>
  <c r="E22" i="4"/>
  <c r="E21" i="4"/>
  <c r="E20" i="4"/>
  <c r="E19" i="4"/>
  <c r="E18" i="4"/>
  <c r="E17" i="4"/>
  <c r="E16" i="4"/>
  <c r="E15" i="4"/>
  <c r="E14" i="4"/>
  <c r="E13" i="4"/>
  <c r="E12" i="4"/>
  <c r="E11" i="4"/>
  <c r="E10" i="4"/>
  <c r="E9" i="4"/>
  <c r="E8" i="4"/>
  <c r="E7" i="4"/>
  <c r="E6" i="4"/>
  <c r="E5" i="4"/>
  <c r="E4" i="4"/>
  <c r="E3" i="4"/>
  <c r="E2" i="4"/>
  <c r="D124" i="2"/>
  <c r="D123" i="2"/>
  <c r="D122" i="2"/>
  <c r="D121" i="2"/>
  <c r="D120" i="2"/>
  <c r="F119" i="2"/>
  <c r="E114" i="2"/>
  <c r="B114" i="2"/>
  <c r="E113" i="2"/>
  <c r="B113" i="2"/>
  <c r="E119" i="1"/>
  <c r="E118" i="1"/>
  <c r="E117" i="1"/>
  <c r="E116" i="1"/>
  <c r="E115" i="1"/>
  <c r="E114" i="1"/>
  <c r="E113" i="1"/>
  <c r="B107" i="1"/>
  <c r="B106" i="1"/>
  <c r="D100" i="1"/>
  <c r="D99" i="1"/>
  <c r="D97" i="1"/>
  <c r="D96" i="1"/>
  <c r="D95" i="1"/>
  <c r="D94" i="1"/>
  <c r="D93" i="1"/>
  <c r="D92" i="1"/>
  <c r="D91" i="1"/>
  <c r="D90" i="1"/>
  <c r="D89" i="1"/>
  <c r="D88" i="1"/>
  <c r="D87" i="1"/>
  <c r="D86" i="1"/>
  <c r="D85" i="1"/>
  <c r="D84" i="1"/>
  <c r="D83" i="1"/>
  <c r="D81" i="1"/>
  <c r="D80" i="1"/>
  <c r="D79" i="1"/>
  <c r="D78" i="1"/>
  <c r="D77" i="1"/>
  <c r="D76" i="1"/>
  <c r="D75" i="1"/>
  <c r="D74" i="1"/>
  <c r="D73" i="1"/>
  <c r="D71" i="1"/>
  <c r="D70" i="1"/>
  <c r="D69" i="1"/>
  <c r="D68" i="1"/>
  <c r="D66" i="1"/>
  <c r="D64" i="1"/>
  <c r="D62" i="1"/>
  <c r="D61" i="1"/>
  <c r="D60" i="1"/>
  <c r="D59" i="1"/>
  <c r="D58" i="1"/>
  <c r="D57" i="1"/>
  <c r="D56" i="1"/>
  <c r="D55" i="1"/>
  <c r="D54" i="1"/>
  <c r="D53" i="1"/>
  <c r="D52" i="1"/>
  <c r="D51" i="1"/>
  <c r="D49" i="1"/>
  <c r="D48" i="1"/>
  <c r="D47" i="1"/>
  <c r="D46" i="1"/>
  <c r="D45" i="1"/>
  <c r="D44" i="1"/>
  <c r="D43" i="1"/>
  <c r="D42" i="1"/>
  <c r="D41" i="1"/>
  <c r="D40" i="1"/>
  <c r="D39" i="1"/>
  <c r="D38" i="1"/>
  <c r="D37" i="1"/>
  <c r="D36" i="1"/>
  <c r="D35" i="1"/>
  <c r="D34" i="1"/>
  <c r="D33" i="1"/>
  <c r="D31" i="1"/>
  <c r="D30" i="1"/>
  <c r="D28" i="1"/>
  <c r="D27" i="1"/>
  <c r="D26" i="1"/>
  <c r="D25" i="1"/>
  <c r="D24" i="1"/>
  <c r="D23" i="1"/>
  <c r="D22" i="1"/>
  <c r="D21" i="1"/>
  <c r="D20" i="1"/>
  <c r="D19" i="1"/>
  <c r="D18" i="1"/>
  <c r="D16" i="1"/>
  <c r="D14" i="1"/>
  <c r="D13" i="1"/>
  <c r="D12" i="1"/>
  <c r="D11" i="1"/>
  <c r="D10" i="1"/>
  <c r="D9" i="1"/>
  <c r="D8" i="1"/>
  <c r="D7" i="1"/>
  <c r="D50" i="1"/>
  <c r="D6" i="1"/>
  <c r="D5" i="1"/>
  <c r="D4" i="1"/>
  <c r="D3" i="1"/>
  <c r="D2" i="1"/>
  <c r="D111" i="1" l="1"/>
  <c r="B108" i="1"/>
  <c r="E121" i="1"/>
  <c r="E53" i="4"/>
  <c r="B51" i="4"/>
  <c r="D55" i="4" s="1"/>
  <c r="E115" i="2"/>
  <c r="E116" i="2" s="1"/>
  <c r="D126" i="2"/>
  <c r="B109" i="1"/>
  <c r="B115" i="2"/>
  <c r="B116" i="2" s="1"/>
  <c r="B52" i="4" l="1"/>
  <c r="E55" i="4"/>
  <c r="D128" i="2"/>
</calcChain>
</file>

<file path=xl/sharedStrings.xml><?xml version="1.0" encoding="utf-8"?>
<sst xmlns="http://schemas.openxmlformats.org/spreadsheetml/2006/main" count="973" uniqueCount="274">
  <si>
    <t>Free / Pay</t>
  </si>
  <si>
    <t>Type</t>
  </si>
  <si>
    <t>Open Access?</t>
  </si>
  <si>
    <t>Source(s)</t>
  </si>
  <si>
    <t>Free</t>
  </si>
  <si>
    <t>Journal</t>
  </si>
  <si>
    <t>Open Access</t>
  </si>
  <si>
    <t>Yes</t>
  </si>
  <si>
    <t>Adler, N. &amp; Harzing, A.W. (2009) When Knowledge Wins: Transcending the sense and nonsense of academic rankings, The Academy of Management Learning &amp; Education, 8(1), 72-95.</t>
  </si>
  <si>
    <t>Aguillo, I.F., Ortega, J.L., Fernández, M. &amp; Utrilla, A.M. (2010) Indicators for a webometric ranking of repositories. Scientometrics 82(3) 477-486.</t>
  </si>
  <si>
    <t>Various</t>
  </si>
  <si>
    <t>Institutional Repository</t>
  </si>
  <si>
    <t>Alonso, S., Cabrerizo, F.J., Herrera-Viedma, E. &amp; Herrera, F. (2009) h-Index: A review focused in its variants, computation and standardization for different scientific fields, Journal of Informetrics, 3(4), 273-289.</t>
  </si>
  <si>
    <t>Alsheikh-Ali AA, Qureshi W, Al-Mallah MH, Ioannidis JPA (2011) Public Availability of Published Research Data in High-Impact Journals. PLoS ONE 6(9): e24357. doi:10.1371/journal.pone.0024357</t>
  </si>
  <si>
    <t>Anderson, R.G., W.H. Greene, B.D. McCullough &amp; Vinod, H.D. (2008) The Role of Data/Code Archives in the Future of Economic Research. Journal of Economic Methodology, 15(1) 99-119.</t>
  </si>
  <si>
    <t>URL</t>
  </si>
  <si>
    <t>Antelman, K. (2006). Self-archiving practice and the influence of publisher policies in the social sciences. Learned Publishing, 19(2), 85-95.</t>
  </si>
  <si>
    <t>Archambault, E., Amyot, D., Deschamps, P., Nicol, A., Rebout, L. &amp; Roberge, G. (2013) Proportion of Open Access Peer-Reviewed Papers at the European and World Levels—2004-2011, Science-Metrix Inc., Montreal, Canada.www.science-metrix.com/pdf/SM_EC_OA_Availability_2004-2011.pdf</t>
  </si>
  <si>
    <t>Report</t>
  </si>
  <si>
    <t>Bates, M.J. &amp; Maack, M.N. (eds.) (2009). Encyclopedia of Library and Information Sciences (3rd ed.). CRC Press, Boca Raton, FL, USA.</t>
  </si>
  <si>
    <t>Pay</t>
  </si>
  <si>
    <t>Book</t>
  </si>
  <si>
    <t>Bechhofer, S., Buchan, I., De Roure, D., Missier, P., Ainsworth, J., Bhagat, J., Couch, P., Borgman, C. L. (2012), The conundrum of sharing research data. Journal of the American Society for Information Science and Technology, 63(6) 1059–1078.</t>
  </si>
  <si>
    <t>Bergstrom, T.C. (2014) Evaluating big deal journal bundles, Proceedings of the National Academy of Sciences, 111(26) 9425-9439.</t>
  </si>
  <si>
    <t>Berners-Lee, T. (2009). Design Issues. Available at http://www.w3.org/DesignIssues/LinkedData.html.</t>
  </si>
  <si>
    <t>Björk B-C., Welling P., Laakso M., Majlender P., Hedlund, T. &amp; Guðnason, G. (2010) Open Access to the Scientific Journal Literature: Situation 2009. PLoS ONE 5(6)</t>
  </si>
  <si>
    <t>Björk, B.-C., Laakso, M., Welling, P. and Paetau, P. (2014), Anatomy of green open access. Journal of the Association for Information Science and Technology, 65(2) 237–250. doi: 10.1002/asi.22963</t>
  </si>
  <si>
    <t>Boleslaw K., Szymanski, B.K., de la Rosa, J.L. &amp; Krishnamoorthy, M. (2012) An Internet measure of the value of citations, Information Sciences, 185(1) 18-31.</t>
  </si>
  <si>
    <t>Boulton, G., Campbell, P., Collins, B., Elias, P., Hall, W., Laurie, G., O’Neill, O., Rawlins, M., Thornton, J., Vallance, P., and Walport, M. (2012). Science as an Open Enterprise. The Royal Society Science Policy Centre report 02/12, The Royal Society.</t>
  </si>
  <si>
    <t>Bradley, L. &amp; Soldo, B. (2011) The New Information Poor: How Limited Access to Digital Scholarly Resources Impacts Higher Education, The Serials Librarian, 61(3-4), 366-376.</t>
  </si>
  <si>
    <t>Buela-Casal, G., Perakakis, P., Taylor, M. &amp; Checa, P. (2006)  Measuring internationality: reflections and perspectives on academic journals, Scientometrics, 67(1) 45–65.</t>
  </si>
  <si>
    <t>Carroll M.W. (2011) Why Full Open Access Matters. PLoS Biol 9(11): e1001210. doi:10.1371/journal.pbio.1001210</t>
  </si>
  <si>
    <t>Chang, H.H., Peng, R.D. and Dominici, F. (2011) Estimating the acute health effects of coarse particulate matter accounting for exposure measurement error, Biostatistics 12(4), 637-652. doi:10.1093/biostatistics/kxr002</t>
  </si>
  <si>
    <t>Coleman, A. (2007) Self-archiving and the Copyright Transfer Agreements of ISI-ranked library and information science journals. Journal of the American Society for Information Science and Technology, 58(2) 286–296. doi: 10.1002/asi.20494</t>
  </si>
  <si>
    <t>various</t>
  </si>
  <si>
    <t>Crossick, G. (2015) Monographs and Open Access: A report to HEFCE. Higher Education Funding Council for England, UK. http://www.hefce.ac.uk/pubs/rereports/year/2015/monographs/</t>
  </si>
  <si>
    <t>Delman, S.E. (2011) ACM offers a new approach to self-archiving. Communications of the ACM 54(11) 14-14.</t>
  </si>
  <si>
    <t>Eaves, D. (2013) Beyond Property Rights: Thinking About Moral Definitions of Openness http://techpresident.com/news/wegov/24244/beyond-property-rights-thinking-about-moral-definitions-openness</t>
  </si>
  <si>
    <t>Eisen, J. (2013) How Open Are You? Part 1: Metrics to Measure Openness and Free Availability of Publications, The Tree of Life, http://phylogenomics.blogspot.ca/2013/06/how-open-are-you-part-1-metrics-to.html</t>
  </si>
  <si>
    <t>Evangelou, E., Trikalinos, T. A., &amp; Ioannidis, J. P. (2005) Unavailability of online supplementary scientific information from articles published in major journals. The FASEB Journal, 19(14) 1943-1944.</t>
  </si>
  <si>
    <t>Ewing, J. (2006)  Measuring journals, Notices of the American Mathematical Society, 53(9)  1049-1053.</t>
  </si>
  <si>
    <t>Finch, A. (2010) Can we do better than existing author citation metrics? Bioessays, 32(9)  744–747. doi: 10.1002/bies.201000053</t>
  </si>
  <si>
    <t>Garfield, E. (2006) The History and Meaning of the Journal Impact Factor, Journal of the American Medical Association, 295(1) 90-93.</t>
  </si>
  <si>
    <t>Chapter</t>
  </si>
  <si>
    <t>Goodman, A., Pepe, A., Blocker, A.W., Borgman, C.L., Cranmer, K., Crosas, M., Di Stefano, R., Gil, Y., Groth, P., Hedstrom, M., Hogg, D.W., Kashyap, V., Mahabal, A., Siemiginowska, A. &amp; Slavkovic, A. (2014) Ten Simple Rules for the Care and Feeding of Scientific Data. PLOS Computational Biology 10(4) e1003542. doi: 10.1371/journal.pcbi.1003542</t>
  </si>
  <si>
    <t>Gorman, M.F. &amp; Kanet, J.J. (2005) Evaluating operations management-related journals via the author affiliation index. Manufacturing &amp; Service Operations Management, 7(1), 3–19.</t>
  </si>
  <si>
    <t>no</t>
  </si>
  <si>
    <t>Harnad, S. (2011) Open Access to Research: Changing Researcher Behaviour Through University and Funder Mandates. eJournal of eDemocracy and Open Government, 3(1), 33-41.</t>
  </si>
  <si>
    <t>Hedlund, T. (2010) Open Access availability of articles by Nordic authors, ScieCom Info, 7(4). http://www.sciecom.org/ojs/index.php/sciecominfo/article/view/4760</t>
  </si>
  <si>
    <t>Hirsch, J.E. (2005) An index to quantify an individual's scientific research output, Proceedings of the National Academy of Sciences, 102(46) 16569-16572.</t>
  </si>
  <si>
    <t>Hodgson, C. (2014) Open Access Infrastructure: Where We Are and Where We Need to Go, Information Standards Quarterly, 26(2) 4-14.</t>
  </si>
  <si>
    <t>Hughes, A.M. (2008) Publication Behaviors of the Signers of the Public Library of Science (PLoS) "Open Letter to Scientific Publishers”, Masters Thesis, School of Information and Library Science, University of North Carolina at Chapel Hill, USA. https://cdr.lib.unc.edu/record?id=uuid%3aaa695765-1f66-4637-848c-dea704fe79a4</t>
  </si>
  <si>
    <t>Thesis</t>
  </si>
  <si>
    <t>Hunter, J. (2006) Scientific publication packages—a selective approach to the communication and archival of scientific output, International Journal of Digital Curation 1 (1) (2006) 33-52. doi:10.2218/ijdc.v1i1.4</t>
  </si>
  <si>
    <t>Ince, D.C., Hatton, L. &amp; Graham-Cumming, J. (2012) The case for open computer programs. Nature 482, 485–488. doi:10.1038/nature10836</t>
  </si>
  <si>
    <t>Jenkins, C., Probets, S., Oppenheim, C. &amp; Hubbard, B. (2007) RoMEO Studies 8: self-archiving: The logic behind the colour-coding used in the Copyright Knowledge Bank, Program: electronic library and information systems, 41(2) 124-133.</t>
  </si>
  <si>
    <t>Koskinen, K., Lappalainen, A., Liimatainen, T., Nevalainen, E., Niskala, A. &amp; Salminen, P.J.  (2010) The current state of Open Access to research articles from the University of Helsinki, ScieCom Info, 6(4) 1-7.</t>
  </si>
  <si>
    <t>Kowalczyk, S. &amp; Shankar, K. (2011) Data sharing in the sciences. Annual Review of Information Science and Technology, 45, 247–294.</t>
  </si>
  <si>
    <t>Kurata, K., Matsubayashi, M., Mine, S., Yokoi, K. &amp; Morioka, T. (2010) Enhancing open access in the biomedical field. Proceedings of the American Society for Information Science and Technology, 47(1) 1–2. doi: 10.1002/meet.14504701383</t>
  </si>
  <si>
    <t>Conference paper</t>
  </si>
  <si>
    <t>Kurtz, M.J. &amp; Bollen, J. (2010) Usage bibliometrics. Annual Review of Information Science and Technology, 44, 3-64.</t>
  </si>
  <si>
    <t>Laakso M., Welling P., Bukvova H., Nyman L., Björk B-C. &amp; Hedlund, T. (2011) The Development of Open Access Journal Publishing from 1993 to 2009. PLoS ONE 6(6): e20961. doi:10.1371/journal.pone.0020961</t>
  </si>
  <si>
    <t>Lane, J.I. (2010). Let's make science metrics more scientific. Nature, 464, 488–489.</t>
  </si>
  <si>
    <t>Lee, M. &amp; Park, H.W. (2012) Exploring the web visibility of world-class universities, Scientometrics 90(1) 201–218.</t>
  </si>
  <si>
    <t>Leite, P., Mugnaini, R. &amp; Leta, J. (2011) A new indicator for international visibility: exploring Brazilian scientific community. Scientometrics 88(1) 311-319.</t>
  </si>
  <si>
    <t>Lynch, C. (2006) Open computation: beyond human reader-centric views of scholarly literatures, in Jacobs, N. (ed.) Open Access: Key strategic, technical and economic aspects, Chandos Publishing. 185-193.</t>
  </si>
  <si>
    <t>Lyons, C. &amp; Booth, H.A. (2011) An Overview of Open Access in the Fields of Business and Management, Journal of Business &amp; Finance Librarianship, 16(2) 108–124.</t>
  </si>
  <si>
    <t>McCormick, T. (2013) Proposal: the Open Scholar Rating, http://tjm.org/2013/08/07/proposal-the-open-scholar-rating/</t>
  </si>
  <si>
    <t>Matsubayashi M., Kurata K., Sakai Y., Morioka T., Kato S., Mine S. &amp; Ueda, S. (2009) Status of open access in the biomedical field in 2005. Journal of the Medical Library Association 97(1) 4–11. doi: 10.3163/1536-5050.97.1.002</t>
  </si>
  <si>
    <t>Mercer, H. (2011) Almost Halfway There: An Analysis of the Open Access Behaviors of Academic Librarians, College &amp; Research Libraries, 72(5) 443-453.</t>
  </si>
  <si>
    <t>Micarelli, A., Gasparetti, F., Sciarrone, F. and Gauch, S.( 2007) Personalized search on the world wide web. In Brusilovsky, P., Kobsa, A. and Nejdl, W. (Eds.) The Adaptive Web: Methods and Strategies of Web Personalization, LNCS4321. Springer-Verlag, Berlin, Heidelberg. 195-230</t>
  </si>
  <si>
    <t>Morin, A., Urban, J., Adams, P. D., Foster, I., Sali, A., Baker, D. &amp; Sliz, P. (2012) Shining light into black boxes. Science, 336, 159–160.</t>
  </si>
  <si>
    <t>Nederhof, A.J. (2008) Policy impact of bibliometric rankings of research performance of departments and individuals in economics. Scientometrics 74(1) 163-174 .</t>
  </si>
  <si>
    <t>Nichols, D.M. (2012) Metrics for Openness, presented at the Center for Informatics Research in Science and Scholarship, Graduate School of Library and Information Science, University of Illinois at Urbana-Champaign. 4th May 2012. http://cirssweb.lis.illinois.edu/Events/eventDetails.php?id=45</t>
  </si>
  <si>
    <t>Nichols, D.M., Twidale, M.B. &amp; Cunningham, S.J. (2012) Metadatapedia: A proposal for aggregating metadata on data archiving, Proceedings of the iConference'12, ACM. 370-376.</t>
  </si>
  <si>
    <t>NISO (2013) Recommended Practices for Online Supplemental Journal Article Materials, NISO RP-15-2013, National Information Standards Organization (NISO)/National Federation of Advanced Information Services (NFAIS), Baltimore, MD, USA. http://www.niso.org/publications/rp/rp-15-2013</t>
  </si>
  <si>
    <t>NISO (2015) Access and License Indicators, NISO RP-22-2015, National Information Standards Organization (NISO), Baltimore, MD, USA. http://www.niso.org/publications/rp/rp-22-2015</t>
  </si>
  <si>
    <t>Peng, R.D. (2009) Reproducible research and biostatistics, Biostatistics 10(3) 405-8.</t>
  </si>
  <si>
    <t>Peng, R.D. (2011) Reproducible research in computational science, Science 334, 1226-1227. doi:10.1126/science.1213847</t>
  </si>
  <si>
    <t>Pesch, O. &amp; Lamoureux, S.D. (2013) ONIX-PL License Encoding Project, The Serials Librarian, 65(3-4) 241-251.</t>
  </si>
  <si>
    <t>Pham-Kanter G., Zinner D.E. &amp; Campbell, E.G. (2014) Codifying Collegiality: Recent Developments in Data Sharing Policy in the Life Sciences. PLoS ONE 9(9): e108451. doi: 10.1371/journal.pone.0108451</t>
  </si>
  <si>
    <t>Piwowar, H. (2013) Altmetrics: Value all research products, Nature 493, 159. doi:10.1038/493159a</t>
  </si>
  <si>
    <t>Piowar, H. &amp; Priem, J. (2014) What level of Open Access scholar are you?, Impactstory blog, http://blog.impactstory.org/what-level-of-open-access-scholar-are-you/</t>
  </si>
  <si>
    <t>Priem, J. &amp; Hemminger, B.M. (2010) Scientometrics 2.0: Toward new metrics of scholarly impact on the social Web, First Monday,15(7)</t>
  </si>
  <si>
    <t>Prost, H. &amp; Schöpfel, J. (2014) Degrees of Openness: Access Restrictions in Institutional Repositories. D-Lib Magazine, 20 (7/8). doi:10.1045/july2014-prost</t>
  </si>
  <si>
    <t>John Ruscio, Florence Seaman , Carianne D'Oriano , Elena Stremlo &amp; Krista Mahalchik (2012): Measuring Scholarly Impact Using Modern Citation-Based Indices, Measurement: Interdisciplinary Research and Perspectives, 10(3), 123-146.</t>
  </si>
  <si>
    <t>Seglen, P.O. (1997) Why the impact factor of journals should not be used for evaluating research, British Medical Journal,  314(7079) 498-502.</t>
  </si>
  <si>
    <t>Shadbolt, N., Brody, T., Carr, L. &amp; Harnad, S. (2006) The open research web, in Jacobs, N. (ed.) Open Access: Key strategic, technical and economic aspects, Chandos Publishing. 195-208.</t>
  </si>
  <si>
    <t>Shaw, D. &amp;  Vaughan, L. (2008) Publication and citation patterns among LIS faculty: Profiling a "typical professor", Library and Information Science Research, 30(1) 47-55.</t>
  </si>
  <si>
    <t>Shin, J.C., Toutkoushian, R.K. &amp; Teichler, U. (eds.) (2011) University Rankings, Springer.</t>
  </si>
  <si>
    <t>Shotton, D. (2012) The Five Stars of Online Journal Articles — a Framework for Article Evaluation, D-Lib Magazine, 18(1/2). January/February 2012. doi:10.1045/january2012-shotton</t>
  </si>
  <si>
    <t>SPARC (2013) HowOpenIsIt? Open Access Spectrum. Scholarly Publishing and Academic Resources Coalition, Washington, DC. http://www.arl.org/sparc/bm~doc/howopenisit-guide.pdf</t>
  </si>
  <si>
    <t>Star, S.L. &amp; Strauss, A. (1999). Layers of Silence, Arenas of Voice: The Ecology of Visible and Invisible Work. Computer Supported Cooperative Work, 8(1), 9-30.</t>
  </si>
  <si>
    <t>Stodden, V. &amp; Miguez, S. (2014) Best Practices for Computational Science: Software Infrastructure and Environments for Reproducible and Extensible Research, Journal of Open Research Software, 2(1) e21, July 2014. doi:http://dx.doi.org/10.5334/jors.ay</t>
  </si>
  <si>
    <t>Sugimoto C.R. &amp; Cronin B. (2012) Biobibliometric profiling: An examination of multifaceted approaches to scholarship, Journal of the American Society for Information Science and Technology, 63(3) 450-468.</t>
  </si>
  <si>
    <t>Tenopir C, Allard S, Douglass K, Aydinoglu AU, Wu L, et al. (2011) Data Sharing by Scientists: Practices and Perceptions. PLoS ONE 6(6): e21101. doi:10.1371/journal.pone.0021101 http://www.plosone.org/article/info%3Adoi%2F10.1371%2Fjournal.pone.0021101</t>
  </si>
  <si>
    <t>Terras, M. (2012) The impact of social media on the dissemination of research: results of an experiment, Journal of Digital Humanities, 1(3) Summer 2012. http://journalofdigitalhumanities.org/1-3/the-impact-of-social-media-on-the-dissemination-of-research-by-melissa-terras/</t>
  </si>
  <si>
    <t>Troll Covey, D. (2009). Self-archiving journal articles: A case study of faculty practice and missed opportunity. portal: Libraries and the Academy, 9(2) 223-251.</t>
  </si>
  <si>
    <t>Twidale, M.B., Blake, C. &amp; Gant, J.P. (2013) Towards a data literate citizenry, Proceedings of the iConference 2013, 247-257. doi:10.9776/13189</t>
  </si>
  <si>
    <t>van Gijlswijk, E. and Boucherie, S. (2014) Free access to ScienceDirect for journalists, Elsevier Connect. http://www.elsevier.com/connect/free-access-to-sciencedirect-for-journalists</t>
  </si>
  <si>
    <t>Van Raan, A.F.J. (2005) Fatal Attraction: Conceptual and methodological problems in the ranking of universities by bibliometric methods. Scientometrics, 62(1) 133-143.</t>
  </si>
  <si>
    <t>Vines, T. H., Andrew, R. L., Bock, D. G., Franklin, M. T., Gilbert, K. J., Kane, N. C., Moore, J-S., Moyers, B.T., Renaut, S., Rennison, D.J., Veen, T. &amp; Yeaman, S. (2013). Mandated data archiving greatly improves access to research data. The FASEB Journal, 27(4), 1304-1308.</t>
  </si>
  <si>
    <t>Vines, T. H., Albert, A. Y., Andrew, R. L., Débarre, F., Bock, D. G., Franklin, M. T., Gilbert, K.J., Moore, J-S., Renaut, S. &amp; Rennison, D.J. (2014). The availability of research data declines rapidly with article age. Current Biology, 24(1) 94-97.</t>
  </si>
  <si>
    <t>Wainer, J., Goldenstein, S. &amp; Billa, C. (2011) Invisible work in standard bibliometric evaluation of computer science. Communications of the ACM, 54(5) 141-146.</t>
  </si>
  <si>
    <t>Wallis J.C., Rolando E. &amp; Borgman, C.L. (2013) If We Share Data, Will Anyone Use Them? Data Sharing and Reuse in the Long Tail of Science and Technology. PLoS ONE 8(7) e67332. doi: 10.1371/journal.pone.0067332</t>
  </si>
  <si>
    <t>Way, D. (2010) The Open Access Availability of Library and Information Science Literature, College &amp; Research Libraries, 71(4)  302-309.</t>
  </si>
  <si>
    <t>Wicherts, J. M., Bakker, M., &amp; Molenaar, D. (2011) Willingness to share research data is related to the strength of the evidence and the quality of reporting of statistical results. PLoS ONE, 6(11), e26828.</t>
  </si>
  <si>
    <t>Wicherts, J. M., Borsboom, D., Kats, J. &amp; Molenaar, D. (2006) The poor availability of psychological research data for reanalysis. American Psychologist, 61(7), 726-728</t>
  </si>
  <si>
    <t>Willinsky, J. (2005). The Access Principle: The case for open access to research and scholarship. Cambridge, MA: MIT Press.</t>
  </si>
  <si>
    <t>Willmott, M.A., Dunn, K.H. &amp; Duranceau, E.F. (2012). The Accessibility Quotient: A New Measure of Open Access. Journal of Librarianship and Scholarly Communication 1(1) eP1025.</t>
  </si>
  <si>
    <t>Xia, J., Wilhoite, S.K. &amp;  Myers, R.L. (2011), A “librarian-LIS faculty” divide in open access practices, Journal of Documentation, 67(5) 791-805.</t>
  </si>
  <si>
    <t>$25; $25/PDF to rent; $5/page to rent, the article is 15 pages; $38</t>
  </si>
  <si>
    <t>Zuccala, A. (2009) The layperson and open access. Annual Review of Information Science and Technology, 43, 359-396.</t>
  </si>
  <si>
    <t>For Paper: ASIST Members $99.95 | Regular Price: $124.95 | Web Orders: $112.46</t>
  </si>
  <si>
    <t>ORI</t>
  </si>
  <si>
    <t>Total</t>
  </si>
  <si>
    <t>Papers</t>
  </si>
  <si>
    <t>Free (currency-wise)?</t>
  </si>
  <si>
    <t>Source</t>
  </si>
  <si>
    <t>Personal</t>
  </si>
  <si>
    <t>Publisher</t>
  </si>
  <si>
    <t>Free/pay repeated</t>
  </si>
  <si>
    <t>website</t>
  </si>
  <si>
    <t>Twidale, M.B., Blake, C. &amp; Gant, J.P. (2013) Towards a data literate citizenry Proceedings of the iConference'13,</t>
  </si>
  <si>
    <t>Nichols, D.M., Twidale, M.B. &amp; Cunningham, S.J. (2012). Metadatapedia: A proposal for aggregating metadata on data archiving. ACM. 370-376.</t>
  </si>
  <si>
    <t>Jones, M.C. &amp; Twidale, M.B. (2012) Exploring the boundaries of collaborative software development. Workshop on the Future of Collaborative Software Development, CSCW 2012.</t>
  </si>
  <si>
    <t>yes</t>
  </si>
  <si>
    <t>Bainbridge, D., Twidale, M. B., &amp; Nichols, D. M. (2012). Interactive context-aware user-driven metadata correction in digital libraries. International Journal on Digital Libraries, 13(1), 17-32.</t>
  </si>
  <si>
    <t xml:space="preserve">Zhang, H., Twidale, M.B. &amp; Smith, L. C. (2012) Mine, Yours and Ours: Using Shared Folders in Personal Information Management. Proceedings, PIM 2012 Workshop, CSCW 2012 Seattle, WA </t>
  </si>
  <si>
    <t xml:space="preserve">Zilouchian Moghaddam, R., Twidale, M., &amp; Bongen, K. (2011). Open source interface politics: identity, acceptance, trust, and lobbying. Proceedings, CHI EA  ’11 (pp. 1723–1728). </t>
  </si>
  <si>
    <t>PAY</t>
  </si>
  <si>
    <t xml:space="preserve">England, D., Edmonds, E., Sheridan, J. G., Pobiner, S., Bryan-Kinns, N., Wright, P., Twidale, M., et al. (2011). Digital arts and interaction (invited). Proceedings, CHI EA  ’11 (pp. 609–612).  </t>
  </si>
  <si>
    <t xml:space="preserve">Salovaara, A., Höök, K., Cheverst, K., Twidale, M., Chalmers, M., &amp; Sas, C. (2011). Appropriation and creative use: linking user studies and design. PART 2   Proceedingss, CHI EA  ’11 (pp. 37–40).  </t>
  </si>
  <si>
    <t>Bainbridge, D., Twidale, M.B. &amp; Nichols, D.M. (2011). That's 'é' not 'þ' '?' or '☐': A user-driven context-aware approach to erroneous metadata in digital libraries Proceedings of the 11th ACM/IEEE-CS Joint Conference on Digital Libraries (JCDL'11). ACM.</t>
  </si>
  <si>
    <t>Hahn, J., Twidale, M., Gutierrez, A., Farivar, R. (2011). Methods for applied mobile digital library research: a framework for extensible wayfinding systems. The Reference Librarian 52 (1/2) 106-116.</t>
  </si>
  <si>
    <t>Marty, P.F. &amp; Twidale, M.B. (2011). Museum informatics across the curriculum: Ten years of preparing LIS students for careers transcending libraries, archives, and museums. Journal of Education for Library and Information Science 52 (1), 9-16.</t>
  </si>
  <si>
    <t>Zhang, H., Smith, L.C., Twidale, M.B. &amp; Gao, F.H. (2011). Seeing the Wood for the Trees: Enhancing Metadata Subject Elements with Weights. Information Technology and Libraries 30(2) 75-80.</t>
  </si>
  <si>
    <t>Zhang, H., Smith, L.C. &amp; Twidale, M.B.. (2010). Four epistemological views of information organization behavior on personal computers of information workers. In Proceedings of the 73rd ASIS&amp;T Annual Meeting Vol. 47, Article 19, 7 pages.</t>
  </si>
  <si>
    <t>Shah, C., Reddy, M., &amp; Twidale, M.B. (2010). Collaborative information seeking (CIS): toward new theories and applications. In Proceedings of the 16th ACM international conference on Supporting group work (GROUP '10). ACM, New York, NY, USA, 359-360.</t>
  </si>
  <si>
    <t>PFOI</t>
  </si>
  <si>
    <t>Rathi, D. and Twidale, M. B. (2010) Ditch the Smileys: Customizing a Stopword List for Email-based Data, Proceedings of the 38th Annual Conference of the Canadian Association for Information Science (CAIS), Montreal, Quebec, Canada.</t>
  </si>
  <si>
    <t>Bach, P.M. &amp; Twidale, M.B. (2010). Social Participation in Open Source: What it means for designers interactions. 17(3) (2010) 70-74.</t>
  </si>
  <si>
    <t>Urban, R., Twidale, M.B. &amp; Adamczyk, P. (2010). Designing and Developing a Collections Dashboard. In J. Trant and D. Bearman (eds). Museums and the Web 2010: Proceedings. Toronto: Archives &amp; Museum Informatics.</t>
  </si>
  <si>
    <t>Bach, P.M. &amp; Twidale, M.B. (2010). Involving reflective users in design. CHI 2010: 2037-2040.</t>
  </si>
  <si>
    <t>Zhang, H. &amp;  Twidale, M.B. (2010). To keep, or not to keep: or options in between? Proceedings, iConference 2010.</t>
  </si>
  <si>
    <t>Urban, R.J., Adamczyk, P., &amp; Twidale, M.B. (2010). Cultural Heritage Information Dashboards. Proceedings, iConference 2010,</t>
  </si>
  <si>
    <t>Nichols, D.M., Paynter, G., Chan, C-H., Bainbridge, D., McKay, D., Twidale, M.B. &amp; Blandford, A. (2009). Experiences in Deploying Metadata Analysis Tools for Institutional Repositories. Cataloging and Classification Quarterly 47(3/4) 229-248.</t>
  </si>
  <si>
    <t>Annika M. Hinze, Carole Chang, and David M. Nichols. 2010. Contextual queries express mobile information needs. In Proceedings of the 12th international conference on Human computer interaction with mobile devices and services (MobileHCI '10). ACM, New York, NY, USA, 327-336</t>
  </si>
  <si>
    <t>Jones, M.C. &amp; Twidale, M.B. (2009) Software Informatics? Proceedings iConference 2009.</t>
  </si>
  <si>
    <t>Cunningham, S. J. &amp; Nichols, D. M. (2009). Exploring social music behaviour: An investigation of music selection at parties. In Proceeding of 10th International Society for Music Information Retrieval Conference(ISMIR 2009), Kobe, Japan, 26-30 October 2009(pp. 747-752).</t>
  </si>
  <si>
    <t>Singh, V., Twidale, M.B. &amp; Nichols, D.M. (2009). Users of Open Source Software – How do they get help? Proceedings HICSS 2009.</t>
  </si>
  <si>
    <t>Nichols, D. M. &amp; Cunningham, S. J. (2009). The use of paper in everyday student life. In Proceedings of the 10th International Conference NZ Chapter of the ACM's Special Interest Group on Human-Computer Interaction, 6-7 July 2009, Auckland, New Zealand (pp. 65-68). New York: ACM.</t>
  </si>
  <si>
    <t>Floyd, I R., Jones, M.C., Twidale, M.B. (2008) Resolving Incommensurable Debates: A Preliminary Identification of Persona Kinds, Attributes, and Properties. Artifact: Journal of Virtual Design. 2(1) 12-26.</t>
  </si>
  <si>
    <t>Rathi, D., Twidale, M. B., Singh, V. and Bisen, A. (2008). Users = Designers: A Participatory Approach in Designing Knowledge Management System, Proceedings, International Conference on Knowledge Management ICKM 2008 In Hawamdeh, S., Stauss, K. and Barachini, F. (Ed.) Knowledge Management: Competencies and Professionalism (Series on Innovation and Knowledge Management, Vol. 7), (pp. 285-297), Singapore: World Scientific Publishing.</t>
  </si>
  <si>
    <t>Singh, V &amp; Twidale, M.B. (2008) The Confusion of Crowds: non-dyadic help interactions. Proceedings CSCW2008. 699-702.</t>
  </si>
  <si>
    <t>Nichols, D.M., Chan, C-H., Bainbridge, D., McKay, D. &amp; Twidale, M.B. (2008). A Lightweight Metadata Quality Tool. Proceedings JCDL 2008 385-388.</t>
  </si>
  <si>
    <t>Twidale, M.B. &amp; Floyd, I.R. (2008) Infrastructures From the Bottom-Up and the Top-Down: Can They Meet in the Middle? Proceedings PDC 2008. 238-241.</t>
  </si>
  <si>
    <t>Anette Kira, David M. Nichols, Mark Apperley, Human communication in customer-agent-computer interaction: Face-to-face versus over telephone, Computers in Human Behavior, Volume 25, Issue 1, January 2009, Pages 8-20, ISSN 0747-5632, 10.1016/j.chb.2008.05.013.</t>
  </si>
  <si>
    <t>NO</t>
  </si>
  <si>
    <t>Jones, M.C., Twidale, M.B., &amp; Churchill, E. (2008). Mashing up Visual Languages and Web Mash-ups. Proceedings IEEE Symposium on Visual Languages and Human-Centric Computing (VL/HCC'08) 143-146.</t>
  </si>
  <si>
    <t>Cunningham, S.J. &amp; Nichols, D.M. (2008). How people find videos. In Proceedings of the 8th ACM/IEEE-CS joint conference on Digital libraries, Pittsburgh, Pennsylvania, USA, June 16–20, 2008, (pp.201-210). New York, NY, USA: ACM.</t>
  </si>
  <si>
    <t>Jones, M.C., Floyd, I.R. &amp; Twidale, M.B. (2008). Teaching Design with Personas. Proceedings HCIEd, Rome 2008. Magazine of Interaction Design &amp; Architecture(s) Year II&amp;III N. 3&amp;4. pp75-82.</t>
  </si>
  <si>
    <t>Milne, D., Nichols, D.M. &amp; Witten, I.H. (2008). A competitive environment for exploratory query expansion. In Proceeding of the 8th ACM/IEEE-CS joint Conference on Digital libraries, Pittsburgh PA, PA, USA, June 16-20, 2008 (pp. 197-200). New York, NY, USA: ACM.</t>
  </si>
  <si>
    <t>Twidale, M.B., Gruzd, A. &amp; Nichols, D.M. (2008). Writing in the Library: exploring tighter integration of digital library use with the writing process. Information Processing &amp; Management (44) 2, 558-580.</t>
  </si>
  <si>
    <t>Milne, D.N., Witten, I.H. &amp; Nichols, D.M. (2007). A knowledge-based search engine powered by Wikipedia. In Proceedings of the sixteenth ACM conference on Information and Knowledge management, November 6-9, 2007, Lisboa, Portugal (pp. 445-454). New York, NY, USA: ACM.</t>
  </si>
  <si>
    <t>Wu, S., Witten, I.H., Edwards, A., Nichols, D. &amp; Aquino, R. (2007). A digital library of language learning exercises. International Journal of Emerging Technologies in Learning, 2(1).</t>
  </si>
  <si>
    <t>Stvilia, B., Twidale, M.B., Smith, L.C. &amp; Gasser, L. (2008). Information quality work organization in Wikipedia. JASIST. 59(6), 983-1001.</t>
  </si>
  <si>
    <t xml:space="preserve">Huang, J., &amp; Twidale, M.B. (2007). Graphstract: Minimal Graphical Help for Computers. Proceedings, UIST 203-212.   </t>
  </si>
  <si>
    <t>Bainbridge, D., Osborn, W., Witten, I.H. &amp; Nichols, D.M. (2006). Extending Greenstone for Institutional Repositories. In Digital Libraries: Achievements, Challenges and Opportunities, 9th International Conference on Asian Digital Libraries, ICADL 2006, Kyoto, Japan, November 27-30, 2006(pp. 303-312). Berlin: Springer.</t>
  </si>
  <si>
    <t>Nichols, D.M., Bainbridge, D. &amp; Twidale, M.B. (2007). Constructing Digital Library Interfaces. Proceedings, JCDL: 331-332.</t>
  </si>
  <si>
    <t>Jones, M.C., Floyd, I.R., Rathi, D. &amp; Twidale, M.B. (2007). Web Mash-ups and Patchwork Prototyping: User-driven technological innovation with Web 2.0 and Open Source Software. Proceedings of the 40th Annual Hawaii International Conference on System Sciences (HICSS'07).</t>
  </si>
  <si>
    <t xml:space="preserve">Nichols, D.M., Bainbridge, D., Downie, J.S. &amp; Twidale, M.B. (2006). Learning by Building Digital Libraries. In Proceedings of the 6th ACM/IEEE-CS Joint Conference on Digital Libraries (JCDL'06), Chapel Hill, NC. 185-186. </t>
  </si>
  <si>
    <t>Nichols, D.M. &amp; Twidale, M.B. (2006). Usability Processes in Open Source Projects. Software Process - Improvement and Practice Journal: Special Issue on Free/Open Source Software Processes. 11(2) 149-162.</t>
  </si>
  <si>
    <t xml:space="preserve">Adamczyk, P.D., Hamilton, K., Twidale, M.B. &amp; Bailey, B.P. (2007). Tools in support of creative collaboration. Proceedings of the 6th ACM SIGCHI conference on Creativity &amp; Cognition 273 – 274. </t>
  </si>
  <si>
    <t>Citeseer</t>
  </si>
  <si>
    <t>Adamczyk, P.D. &amp; Twidale, M.B. (2007). Supporting multidisciplinary collaboration: requirements from novel HCI education. Proceedings, CHI 2007: 1073-1076.</t>
  </si>
  <si>
    <t>Sánchez, J. A., Twidale, M.B., Nichols, D.M. &amp; Silva, N. (2005). Experiences with starfield visualizations for analysis of library collections. Proceedings of SPIE -- Volume 5669 Visualization and Data Analysis 2005, Robert F. Erbacher, Jonathan C. Roberts, Matti T. Grohn, Katy Borner, Editors, pp. 215-225.</t>
  </si>
  <si>
    <t>Twidale, M.B. &amp; Nichols, D.M. (2005). Exploring Usability Discussions in Open Source Development. Proceedings, Thirty-Eighth Annual Hawaii International Conference on System Sciences, HICSS-38, Track 7, p.198c.</t>
  </si>
  <si>
    <t>Adamczyk, P.D., Hamilton, K., Twidale, M.B. &amp; Bailey, B.P. (2007). HCI and new media arts: methodology and evaluation. CHI '07 extended abstracts on Human factors in computing systems 2813 – 2816.</t>
  </si>
  <si>
    <t>Urban, R., Marty, P., &amp; Twidale, M.B. (2007). A second life for your museum: 3D multi-user virtual environments and museums. Proceedings, Museums and the Web, San Francisco, CA.</t>
  </si>
  <si>
    <t>Nichols, D.M., Witten, I.H., Keegan, T.T., Bainbridge, D. &amp; Dewsnip, M. (2005). Digital libraries and minority languages. New Review of Hypermedia and Multimedia, 11(2), 139-155.</t>
  </si>
  <si>
    <t>Yurcik, W., Su Thompson, R.S., Twidale, M.B. &amp; Rantanen, E.M. (2007). “If You Can’t Beat’em, Join’em: Combining Text and Visual Interfaces for Security System Administration” interactions 14(1) 12-14.</t>
  </si>
  <si>
    <t>Deo, S., Nichols, D.M., Cunningham, S.J., Witten, I.H. and Trujillo, M.F. (2004). Digital library access for illiterate users. Proceedings of the International Research Conference on Innovations in Information Technology (IIT 2004). 506-516. Dubai, UAE.</t>
  </si>
  <si>
    <t>Lueg, C, Huang, J. &amp; Twidale, M.B. (2007). Mystery Meat revisited: Spam, Anti-Spam Measures and Digital Redlining. Webology 4(1) Article 36.</t>
  </si>
  <si>
    <t>Nichols, D.M. (2003) I'd like to complain about this software..., ACM SIGCHI Bulletin, 35(2), 12.</t>
  </si>
  <si>
    <t>Stvilia, B., Gasser, L., Twidale M.B. &amp; Smith, L.C. (2007). A Framework for Information Quality Assessment. JASIST, 58(12), 1720-1733.</t>
  </si>
  <si>
    <t>Jackson, A., Zavalina, O. &amp; Twidale, M.B. (2007) Aggregating Collections for Access: the IMLS Digital Collections and Content Project at the University of Illinois. LITA National Forum.</t>
  </si>
  <si>
    <t>Palmer, C., Knutson, E., Twidale, M.B., &amp; Zavalina, O. (2006). Collection Definition in Federated Digital Resource Development. Proceedings, ASIS&amp;T.</t>
  </si>
  <si>
    <t>Schnädelbach H., Koleva B., Twidale M.B, &amp; Benford S. (2006). The Augurscope: refining its design. Presence: Teleoperators and virtual environments, Special Issue on Virtual Heritage. 15(3) 278-293.</t>
  </si>
  <si>
    <t>Nichols, D.M., McKay, D. &amp; Twidale, M.B. (2003). Participatory Usability: Supporting Proactive Users. Proceedings, CHINZ'03, Dunedin, New Zealand.</t>
  </si>
  <si>
    <t>Jones, M.C., Rathi, D., &amp; Twidale, M.B. (2006). Wikifying your Interface: Facilitating Community-Based Interface Translation. In Proceedings of the 6th ACM conference on Designing Interactive systems, DIS 2006. 321-330.</t>
  </si>
  <si>
    <t>Gruzd, A. &amp; Twidale, M.B. (2006) Write While You Search: Ambient Searching of a Digital Library in the Context of Writing. Position paper for the Workshop on Digital Libraries in the Context of Users' Broader Activities (DL-CUBA 2006) Joint Conference on Digital Libraries (JCDL'06), Chapel Hill, NC.</t>
  </si>
  <si>
    <t>Edgar, K.D., Nichols, D.M., Paynter, G.W., Thomson, K. &amp; Witten, I.H. (2003). A user evaluation of hierarchical phrase browsing. In Research and Advanced Technology for Digital Libraries, 7th European Conference, ECDL 2003 Trondheim, Norway, August 17-22, 2003 Proceedings(pp. 313-324). Berlin: Springer.</t>
  </si>
  <si>
    <t>Nichols, D.M. &amp; Twidale, M.B. (2003).  The Usability of Open Source Software. First Monday 8(1) Jan. 6th.</t>
  </si>
  <si>
    <t>Nichols, D.M., Thomson, K. and Yeates, S.A. (2001). Usability and open-source software development. In E. Kemp, C. Phillips, Kinshuk &amp; J. Haynes (Eds.). Proceedings of the Symposium on Computer Human Interaction (pp.49-54). Palmerston North, New Zealand: ACM SIGCHI New Zealand.</t>
  </si>
  <si>
    <t xml:space="preserve">Lueg, C, Huang, J. &amp; Twidale, M.B. (2006). Mystery Meat: Where does spam come from, and why does it matter? In Proceedings of 15th EICAR Annual Conference "Security in the Mobile and Networked World" 150-163. </t>
  </si>
  <si>
    <t xml:space="preserve">Nichols, D.M., Pemberton, D., Dalhoumi, S., Larouk, O., Belisle, C. &amp; Twidale, M.B. (2000). DEBORA: Developing an interface to support collaboration in a digital library, in José Borbinha &amp; Thomas Baker, (Eds.), Research and Advanced Technology for Digital Libraries, 4th European Conference, ECDL 2000 Lisbon, Portugal, September 2000, Proceedings, appearing in the series Lecture Notes in Computer Science N° 1923, Edited by G. Goos, J. Harmanis and J. van Leeuven; Springer-Verlag, Berlin, 239-248. </t>
  </si>
  <si>
    <t>Dix, A., Ormerod, T., Twidale, M.B., Sas, C., Gomes da Silva, P.A. &amp; McKnight, L. (2006). Why bad ideas are a good idea. Proceedings of the First Joint BCS/IFIP WG13.1/ICS/EU CONVIVIO HCI Educators’ Workshop “HCIEd.2006-1 inventivity: Teaching theory, design and innovation in HCI” 23-24.</t>
  </si>
  <si>
    <t>Crabtree, A., Nichols, D.M., O'Brien, J., Rouncefield, M. &amp; Twidale, M.B. (2000). Ethnomethodologically-informed ethnography and information systems design. JASIS 51 (7) 666-682.</t>
  </si>
  <si>
    <t xml:space="preserve">Singh, V., Twidale, M.B. &amp; Rathi, D. (2006). Open Source Technical Support: A Look at Peer Help-Giving. Proceedings of the 39th Annual Hawaii International Conference on System Sciences (HICSS'06) Track 6 p118c. </t>
  </si>
  <si>
    <t xml:space="preserve">Twidale, M.B. (2005). Over the shoulder learning: supporting brief informal learning. Computer Supported Cooperative Work 14(6) 505-547. </t>
  </si>
  <si>
    <t>Friday, Adrian and Parkes, Alan and Nichols, David (2000) Teaching and Learning Computing Skills via an Intranet-Based Course. Proceedings of the 2nd International Conference on Networked Learning, Lancaster University, UK. 106-113.</t>
  </si>
  <si>
    <t>Twidale, M.B. &amp; Jones M.C. (2005). “Let them use emacs”: the interaction of simplicity and appropriation, International reports on socio-informatics 2(2) 66-71.</t>
  </si>
  <si>
    <t>Alton-Scheidl, R., Ekhall, J., van Geloven, O. Kovacs, L., Micsik, A., Lueg, C.,  Messnarz, R., Nichols, D., Palme, J., Tholerus, T., Mason, D., Proctor, R.,  Stupazzini, E., Vassali, M.,  and Wheeler, R. (1999) SELECT: Social and collaborative filtering of web documents and news, Proceedings of the 5th ERCIM Workshop on User Interfaces for All: User-Tailored Information Environments, Dagstuhl, Germany, ERCIM. 23-37.</t>
  </si>
  <si>
    <t>Jones M.C. &amp; Twidale, M.B. (2005). What’s in a name? Exploring the connections between abstraction and appropriation, International reports on socio-informatics 2(2) 43-47.</t>
  </si>
  <si>
    <t>Stvilia, B., Twidale, M. B., Smith, L. C., &amp; Gasser, L. (2005). Assessing information quality of a community-based encyclopedia. In: Proceedings of the International Conference on Information Quality - ICIQ 2005. Cambridge, MA 442-454.</t>
  </si>
  <si>
    <t>Twidale, M.B. &amp; Nichols, D.M. (1998). Computer Supported Cooperative Work in the Information Search and Retrieval Process. In M.E. Williams (Ed.), Annual Review of Information Science and Technology (Vol. 33, pp. 259-319). Medford: Information Today.</t>
  </si>
  <si>
    <t>Nichols, D.M. &amp; Twidale, M.B. (1999). Computer supported cooperative work and libraries, Vine. 109 10-15, (special issue on Virtual Communities and Information Services).</t>
  </si>
  <si>
    <t>Stvilia, B., Twidale, M.B., Gasser, L. &amp; Smith, L.C. (2005). Information quality in a community-based encyclopedia. In: S. Hawamdeh (Ed.), Knowledge Management: Nurturing Culture, Innovation, and Technology - Proceedings of the 2005 International Conference on Knowledge Management. Charlotte, NC: World Scientific Publishing Company 101-113.</t>
  </si>
  <si>
    <t>Nichols, D.M. (1998) Implicit rating and filtering, Proceedings of the Fifth DELOS Workshop on Filtering and Collaborative Filtering, Budapest, Hungary. ERCIM. 31-36.</t>
  </si>
  <si>
    <t>Rathi, D., Twidale, M.B., &amp; Singh, V. (2005). Adapting Knowledge Management Systems For Collaborative Technical Problem Solving. In: S. Hawamdeh (Ed.), Knowledge Management: Nurturing Culture, Innovation, and Technology - Proceedings of the 2005 International Conference on Knowledge Management. Charlotte, NC: World Scientific Publishing Company 179-191.</t>
  </si>
  <si>
    <t>Twidale, M.B. &amp; Nichols, D.M. (1998). Designing Interfaces to Support Collaboration in Information Retrieval. Interacting with Computers, 10(2), 177-93.</t>
  </si>
  <si>
    <t>Twidale, M.B. &amp; Marty, P.F. (2005). Come On Down! A Game Show Approach to Illustrating Usability Evaluation Methods. interactions 12(6) 24-27.</t>
  </si>
  <si>
    <t>Twidale, M.B., Nichols, D.M. &amp; Paice, C.D. (1997). Browsing is a Collaborative Process, Information Processing &amp; Management, 33(6), 761-83.</t>
  </si>
  <si>
    <t>Marty, P.F. &amp; Twidale, M.B. (2005). Usability@90mph: Presenting and Evaluating a New, High-Speed Method for Demonstrating User Testing in Front of an Audience. First Monday 10(7) July.</t>
  </si>
  <si>
    <t>OA</t>
  </si>
  <si>
    <t>Project</t>
  </si>
  <si>
    <t>Huang, J., Lu, B. &amp; Twidale, M.B. (2005). Graphical Abstract Help, Proceedings, 6th International New Zealand Conference on Computer-Human Interaction (SIGCHI-NZ 2005). Auckland, New Zealand. 83 – 89.</t>
  </si>
  <si>
    <t>Crabtree, A., Twidale, M.B. O'Brien, J. &amp; Nichols, D.M. (1997). Talking in the Library: Implications for the Design of Digital Libraries. Proceedings of ACM Digital Libraries '97, (Eds.) Allen, R.B. &amp; Rasmussen, E., Philadelphia, PA, 221-228.</t>
  </si>
  <si>
    <t>Twidale, M.B., Wang, X.C., &amp; Hinn, D.M. (2005). CSC*: Computer Supported Collaborative Work, Learning, and Play. Proceedings, Computer Supported Collaborative Learning (CSCL) conference, Taipei, Taiwan. 687-696.</t>
  </si>
  <si>
    <t xml:space="preserve">Shreeves, S.L., Knutson, E.M., Stvilia, B., Palmer, C.L., Twidale, M.B. &amp; Cole, T.W. (2005). Is ‘quality' metadata ‘shareable' metadata? The implications of local metadata practice on federated collections. In H.A. Thompson (Ed.) Proceedings of the Twelfth National Conference of the Association of College and Research Libraries, April 7-10 2005, Minneapolis, MN . Chicago, IL: Association of College and Research Libraries. </t>
  </si>
  <si>
    <t xml:space="preserve">Nichols, D.M. &amp; Twidale, M.B. (1997). Matchmaking and Privacy in the Digital Library: striking the right balance. Proceedings of the 4th UK/International Conference on Electronic Library and Visual Information Research (ELVIRA 4), Milton Keynes, 6-8 May 1997, ASLIB: London, UK, 31-38, ISBN 0851424015. </t>
  </si>
  <si>
    <t xml:space="preserve">Twidale, M.B., Nichols, D.M., Smith, G. &amp; Trevor, J. (1995). Supporting Collaborative Learning during Information Searching. Proceedings, CSCL'95 Bloomington, Indiana 367-374. </t>
  </si>
  <si>
    <t>Twidale, M.B. and Nichols, D.M. (1996). Interfaces to support collaboration in information retrieval. Proceedings of the BCS Information Retrieval and Human Computer Interaction Workshop, (Eds.) Johnson, C. &amp; Dunlop, M., Glasgow, UK, pp25-28).</t>
  </si>
  <si>
    <t>Twidale, M.B. and Nichols, D.M. (1996). Collaborative browsing and visualisation of the search process, ASLIB Proceedings, 48(7-8), 177-182. (Also in Electronic library and visual information research 3, (Eds.) Collier, M. &amp; Arnold, K., 1996, ASLIB, 51-60, ISBN: 0 85142 383 3).</t>
  </si>
  <si>
    <t>Twidale, M.B. &amp; Ruhleder, K. (2004). Where am I and Who am I? Issues in collaborative technical help. Proceedings, CSCW04. 378-387.</t>
  </si>
  <si>
    <t>Marty, P.F. &amp; Twidale, M.B. (2004). Lost in gallery space: A conceptual framework for analyzing the usability flaws of museum Web sites. First Monday 9(9).</t>
  </si>
  <si>
    <t>Twidale, M.B., Nichols, D.M., Mariani, J.A., Rodden, T. &amp; Sawyer, P. (1995). Supporting the active learning of collaborative database browsing techniques. Association For Learning Technology Journal, 3 (1) 75-79. Special issue on ALT-C 94.</t>
  </si>
  <si>
    <t>Hopkins, L.D., Twidale, M.B. &amp; Pallathucheril, V.G. (2004). Interface devices and public participation. Proceedings of the 3rd Annual Public Participation GIS Conference, Madison, WI: Urban and Regional Information Systems Association. 71-83.</t>
  </si>
  <si>
    <t>Nichols, D.M. (1994) Issues in designing learning by teaching systems, Proceedings of the East-West International Conference on Computer Technologies in Education (EW-ED'94), Vol. 1, Crimea, Ukraine. 176-81.</t>
  </si>
  <si>
    <t>Schnädelbach H., Koleva B., Twidale M.B. &amp; Benford, S. (2004). The Iterative Design Process of a Location-aware Device for Group Use. Proceedings Ubicomp2004, Lecture Notes in Computer Science Vol 3205. 329-346.</t>
  </si>
  <si>
    <t>Hinn, D.M., Wang, X.C., &amp; Twidale, M.B. (2004). Collaborative Learning of Computer Applications in the Contexts of Work, Learning and Play. Proceedings, 4th Annual IEEE International Conference on Advanced Learning Technologies, Joensuu, Finland. 201-205.</t>
  </si>
  <si>
    <t>Total number of free items</t>
  </si>
  <si>
    <t>Total number of Pay items</t>
  </si>
  <si>
    <t>Total number of items</t>
  </si>
  <si>
    <t xml:space="preserve">Stvilia, B., Gasser, L., Twidale, M.B, Shreeves, S.L., &amp; Cole, T.W. (2004). Metadata quality for federated collections. In Proceedings of ICIQ04 - 9th International Conference on Information Quality. Cambridge, MA : 111-125. </t>
  </si>
  <si>
    <t>Openness Index = Free / Total</t>
  </si>
  <si>
    <t xml:space="preserve">Hinn, D.M., Twidale, M.B., &amp; Wang, X.C. (2004). Computer-supported collaborative learning: Learning the work of play. Invited panelists at the Social Learning and Gaming Workshop at CHI 2004, The Conference on Human Factors in Computing Systems, Vienna, Austria. </t>
  </si>
  <si>
    <t>Wang, X.C., Hinn, D.M., &amp; Twidale, M.B. (2004). Spontaneous collaboration: Perspectives from computer supported learning, play, and work. Paper presented at the annual meeting of American Educational Research Association, San Diego, CA.</t>
  </si>
  <si>
    <t>Knutson, E., Palmer, C. &amp; Twidale, M.B (2003). Tracking Metadata Use for Digital Collections. In DC-2003: Proceedings of the International DCMI Metadata Conference and Workshop p. 243-244.</t>
  </si>
  <si>
    <t xml:space="preserve">Lu, B. &amp; Twidale, M.B. (2003). Managing Multiple Passwords and Multiple Logins: MiFA Minimal-Feedback Hints for Remote Authentication. Proceedings of Interact 2003, Zurich. Eds M. Rauterberg, M. Menozzi, J. Weeson. IOS Press 821-824. </t>
  </si>
  <si>
    <t>Marty, P., Rayward, W.B. &amp; Twidale M.B. (2003). Museum Informatics. In B. Cronin (Ed.), Annual Review of Information Science and Technology. Vol. 37. Medford: Information Today. 259-294.</t>
  </si>
  <si>
    <t>Twidale, M.B. &amp; Marty, P.F. (2000). Coping with errors: the importance of process data in robust sociotechnical systems. Proceedings of CSCW'00, Philadelphia, December 2000. 269-278.</t>
  </si>
  <si>
    <t>Ruhleder, K. &amp; Twidale, M.B. (2000). Reflective Collaborative Learning on the Web: Drawing on the Master Class. First Monday 5 (5) - May 1st 2000.</t>
  </si>
  <si>
    <t>Twidale, M.B. (2000). Interfaces for Supporting Over-The-Shoulder Learning. In M. Benedict (Ed.), Proceedings, HICS 2000: The Fifth Annual Conference on Human Interaction with Complex Systems. The Beckman Institute, University of Illinois at Urbana-Champaign. April 2000. 33-37.</t>
  </si>
  <si>
    <t xml:space="preserve">Marty, P.F. &amp; Twidale, M.B. (2000). Unexpected help with your web-based collections: Encouraging data quality feedback from your online visitors. Proceedings, Museums and the Web, Minneapolis, April 2000. </t>
  </si>
  <si>
    <t xml:space="preserve">Rayward, W.B. &amp; Twidale, M.B. (1999). From Docent to Cyberdocent: Education and Guidance in the Virtual Museum. Archives and Museum Informatics 13(1) 23-53. </t>
  </si>
  <si>
    <t>Twidale, M.B. &amp; Nichols, D.M. (1999). Computer Supported Cooperative Work in the Information Search and Retrieval Process. In M.E. Williams (Ed.), Annual Review of Information Science and Technology (Vol. 33, pp. 259-319). Medford: Information Today.</t>
  </si>
  <si>
    <t>Twidale, M.B., Randall. D. &amp; Bentley, R. (1994). Situated evaluation for cooperative systems. Proceedings, CSCW'94, Chapel Hill, NC, 441-452.</t>
  </si>
  <si>
    <t>Twidale, M.B., Rodden, T. &amp; Sommerville, I. (1994). The use of a computational tool to support the refinement of ideas. Computers and Education. 22. 107-18.</t>
  </si>
  <si>
    <t>Twidale, M.B., Rodden, T. &amp; Sommerville, I. (1994). Developing a tool to support collaborative dialogues and graphical representation of ideas. The proceedings of the NATO ARW, Segovia, Spain. In Verdejo, M.F. &amp; Cerri, S.A. (Eds.) Collaborative dialogue technologies in distance learning. Berlin: Springer-Verlag. 219-235.</t>
  </si>
  <si>
    <t>Twidale, M.B. (1993). The use of multiple instantiations in interactive learning environments. Proceedings ICCE'93, Taiwan. 180-186.</t>
  </si>
  <si>
    <t>Twidale, M.B. (1993). Redressing the balance: the advantages of informal evaluation techniques for Intelligent Learning Environments. Journal of Artificial Intelligence In Education 4 (2/3) 155-178.</t>
  </si>
  <si>
    <t>Twidale, M.B., Rodden, T. &amp; Sommerville, I. (1993). The Designers' Notepad: Supporting and understanding cooperative design. Proceedings ECSCW93, Milan, 93-108, Kluwer, Dordrecht.</t>
  </si>
  <si>
    <t>Sommerville, I., Rodden, T., Sawyer, P., Bentley, R. &amp; Twidale, M.B. (1992). Integrating ethnography into the requirements engineering process. In: IEEE International Symposium on Requirements Engineering (RE'93); 1993 January 4-6; San Diego, CA. Los Alamitos, CA: IEEE Computer Society Press; 1992. 165-173. ISBN: 0-8186-3120-1.</t>
  </si>
  <si>
    <t>Twidale, M.B. (1991). Student activity in an Intelligent Learning Environment. Intelligent Tutoring Media 2 (3/4 ) 113-127. Also published in Nwana, H. S. (Ed.) Mathematical Intelligent Learning Environments. Intellect. 222-253.</t>
  </si>
  <si>
    <t>Twidale, M.B. (1991). Improving error diagnosis using intermediate representations. Instructional Science 20: 359-387.</t>
  </si>
  <si>
    <t>Twidale, M.B. (1991). Cognitive agoraphobia and dilettantism: issues for reactive learning environments. In Birnbaum, L. (Ed.) Proceedings, The International Conference on the Learning Sciences, Evanston, Illinois. 406-413. AACE, Charlottesville, Virginia.</t>
  </si>
  <si>
    <t>Pengelly, M., Chanier, T., Twidale, M.B. &amp; Self, J. (1991). BELLOC: An Interface for Characterising Learners' Applicable Rules for Second Language Learning, in T. Kohonen and F. Fogelman-Soulie (Eds.), Cognitiva 90, At the Crossroads of Artificial Intelligence, Cognitive Science and Neuroscience, Amsterdam: North-Holland, 431-438.</t>
  </si>
  <si>
    <t>Twidale, M.B., Pengelly, M., Chanier, T. &amp; Self, J. (1990). Deep-knowledge acquisition for learner modelling in second language learning. In Cerri, S.A. &amp; Whiting, J. (Eds.) Learning Technology in the European Communities. Kluwer, Dordrecht. 67-78.</t>
  </si>
  <si>
    <t>Twidale, M.B., Pengelly, M., Chanier, T. &amp; Self, J. (1990). Experiments on knowledge acquisition for learner modelling. In Cerri, S.A. &amp; Whiting, J. (Eds.) Learning Technology in the European Communities. Kluwer, Dordrecht. 355-368.</t>
  </si>
  <si>
    <t>Chanier, T., Pengelly, M., Self, J. &amp; Twidale, M.B. (1990). Conceptual Modelling in Error Analysis in Computer Assisted Language Learning Systems. In M. Swartz and M. Yazdani (Eds.), Bridge to International Communication: Intelligent Tutoring Systems for Second Language Learning. Springer, Berlin. 125-150.</t>
  </si>
  <si>
    <t>Twidale, M.B. (1989). Intermediate representations for student error diagnosis and support. Proceedings, 4th International Conference on AI &amp; Education, Amsterdam, (Editors D. Bierman, J. Breuker, J. Sandberg). 298-306.</t>
  </si>
  <si>
    <t>blank</t>
  </si>
  <si>
    <t>4</t>
  </si>
  <si>
    <t>Prices (US$)</t>
  </si>
  <si>
    <t>Cost (US$)</t>
  </si>
  <si>
    <t>Cost (US $)</t>
  </si>
  <si>
    <t>Borgman, C. L. (2012), The conundrum of sharing research data. Journal of the American Society for Information Science and Technology, 63(6), 1059–1078.</t>
  </si>
  <si>
    <t>Fecher B., Friesike S. &amp; Hebing, M. (2015) What Drives Academic Data Sharing? PLoS ONE 10(2): e0118053. doi: 10.1371/journal.pone.0118053</t>
  </si>
  <si>
    <t>Norris, M., Oppenheim, C. &amp; Rowland, F. (2008). The citation advantage of open‐access articles. Journal of the American Society for Information Science and Technology, 59(12), 1963-1972.</t>
  </si>
  <si>
    <t>Wren, J.D. (2005). Open access and openly accessible: a study of scientific publications shared via the internet. BMJ, 330(7500), 1128.</t>
  </si>
  <si>
    <r>
      <t xml:space="preserve">Research Consulting (2014). </t>
    </r>
    <r>
      <rPr>
        <i/>
        <sz val="10"/>
        <color rgb="FF000000"/>
        <rFont val="Arial"/>
        <family val="2"/>
      </rPr>
      <t>Counting the Costs of Open Access</t>
    </r>
    <r>
      <rPr>
        <sz val="10"/>
        <color rgb="FF000000"/>
        <rFont val="Arial"/>
        <family val="2"/>
      </rPr>
      <t>. Retrieved February 3, 2016, from http://www.researchconsulting.co.uk/wp-content/uploads/2014/11/Research-Consulting- Counting-the-Costs-of-OA-Final.pdf</t>
    </r>
  </si>
  <si>
    <t>Lewis, S. (2012). Open Access Index, Retrieved February 3, 2016, from
https://www.youtube.com/watch?v=deHD2XFNEh0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</si>
</sst>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00"/>
    <numFmt numFmtId="165" formatCode="&quot;$&quot;#,##0"/>
  </numFmts>
  <fonts count="21" x14ac:knownFonts="1">
    <font>
      <sz val="10"/>
      <name val="Arial"/>
    </font>
    <font>
      <b/>
      <sz val="10"/>
      <name val="Arial"/>
    </font>
    <font>
      <sz val="10"/>
      <name val="Arial"/>
    </font>
    <font>
      <sz val="10"/>
      <name val="Arial"/>
    </font>
    <font>
      <sz val="11"/>
      <name val="Arial"/>
    </font>
    <font>
      <u/>
      <sz val="10"/>
      <color rgb="FF0000FF"/>
      <name val="Arial"/>
    </font>
    <font>
      <u/>
      <sz val="10"/>
      <color rgb="FF0000FF"/>
      <name val="Arial"/>
    </font>
    <font>
      <u/>
      <sz val="10"/>
      <color rgb="FF0000FF"/>
      <name val="Arial"/>
    </font>
    <font>
      <u/>
      <sz val="11"/>
      <color rgb="FF006621"/>
      <name val="Arial"/>
    </font>
    <font>
      <u/>
      <sz val="10"/>
      <color rgb="FF0000FF"/>
      <name val="Arial"/>
    </font>
    <font>
      <sz val="13"/>
      <color rgb="FFB12704"/>
      <name val="Arial"/>
    </font>
    <font>
      <u/>
      <sz val="10"/>
      <color rgb="FF0000FF"/>
      <name val="Arial"/>
    </font>
    <font>
      <i/>
      <sz val="10"/>
      <name val="Arial"/>
    </font>
    <font>
      <b/>
      <sz val="14"/>
      <name val="Arial"/>
    </font>
    <font>
      <sz val="10"/>
      <name val="Arial"/>
      <family val="2"/>
    </font>
    <font>
      <i/>
      <sz val="10"/>
      <name val="Arial"/>
      <family val="2"/>
    </font>
    <font>
      <sz val="14"/>
      <name val="Arial"/>
      <family val="2"/>
    </font>
    <font>
      <sz val="11"/>
      <name val="Arial"/>
      <family val="2"/>
    </font>
    <font>
      <u/>
      <sz val="10"/>
      <color rgb="FF0000FF"/>
      <name val="Arial"/>
      <family val="2"/>
    </font>
    <font>
      <sz val="10"/>
      <color rgb="FF000000"/>
      <name val="Arial"/>
      <family val="2"/>
    </font>
    <font>
      <i/>
      <sz val="10"/>
      <color rgb="FF000000"/>
      <name val="Arial"/>
      <family val="2"/>
    </font>
  </fonts>
  <fills count="4">
    <fill>
      <patternFill patternType="none"/>
    </fill>
    <fill>
      <patternFill patternType="gray125"/>
    </fill>
    <fill>
      <patternFill patternType="solid">
        <fgColor rgb="FFFFFFFF"/>
        <bgColor rgb="FFFFFFFF"/>
      </patternFill>
    </fill>
    <fill>
      <patternFill patternType="solid">
        <fgColor rgb="FFFF0000"/>
        <bgColor rgb="FFFF0000"/>
      </patternFill>
    </fill>
  </fills>
  <borders count="6">
    <border>
      <left/>
      <right/>
      <top/>
      <bottom/>
      <diagonal/>
    </border>
    <border>
      <left/>
      <right/>
      <top/>
      <bottom/>
      <diagonal/>
    </border>
    <border>
      <left style="thin">
        <color rgb="FF000000"/>
      </left>
      <right/>
      <top/>
      <bottom/>
      <diagonal/>
    </border>
    <border>
      <left/>
      <right/>
      <top/>
      <bottom style="thin">
        <color rgb="FF000000"/>
      </bottom>
      <diagonal/>
    </border>
    <border>
      <left/>
      <right style="thin">
        <color rgb="FF000000"/>
      </right>
      <top/>
      <bottom/>
      <diagonal/>
    </border>
    <border>
      <left/>
      <right style="thin">
        <color rgb="FF000000"/>
      </right>
      <top style="thin">
        <color rgb="FF000000"/>
      </top>
      <bottom/>
      <diagonal/>
    </border>
  </borders>
  <cellStyleXfs count="1">
    <xf numFmtId="0" fontId="0" fillId="0" borderId="0"/>
  </cellStyleXfs>
  <cellXfs count="58">
    <xf numFmtId="0" fontId="0" fillId="0" borderId="0" xfId="0"/>
    <xf numFmtId="0" fontId="1" fillId="0" borderId="1" xfId="0" applyFont="1" applyBorder="1" applyAlignment="1">
      <alignment wrapText="1"/>
    </xf>
    <xf numFmtId="0" fontId="1" fillId="0" borderId="1" xfId="0" applyFont="1" applyBorder="1" applyAlignment="1">
      <alignment wrapText="1"/>
    </xf>
    <xf numFmtId="164" fontId="1" fillId="0" borderId="1" xfId="0" applyNumberFormat="1" applyFont="1" applyBorder="1" applyAlignment="1">
      <alignment wrapText="1"/>
    </xf>
    <xf numFmtId="0" fontId="1" fillId="0" borderId="1" xfId="0" applyFont="1" applyBorder="1" applyAlignment="1">
      <alignment wrapText="1"/>
    </xf>
    <xf numFmtId="0" fontId="1" fillId="0" borderId="1" xfId="0" applyFont="1" applyBorder="1" applyAlignment="1"/>
    <xf numFmtId="164" fontId="3" fillId="0" borderId="1" xfId="0" applyNumberFormat="1" applyFont="1" applyBorder="1" applyAlignment="1">
      <alignment wrapText="1"/>
    </xf>
    <xf numFmtId="0" fontId="3" fillId="0" borderId="1" xfId="0" applyFont="1" applyBorder="1" applyAlignment="1">
      <alignment wrapText="1"/>
    </xf>
    <xf numFmtId="0" fontId="3" fillId="0" borderId="1" xfId="0" applyFont="1" applyBorder="1" applyAlignment="1">
      <alignment wrapText="1"/>
    </xf>
    <xf numFmtId="0" fontId="3" fillId="0" borderId="1" xfId="0" applyFont="1" applyBorder="1" applyAlignment="1">
      <alignment wrapText="1"/>
    </xf>
    <xf numFmtId="0" fontId="5" fillId="0" borderId="1" xfId="0" applyFont="1" applyBorder="1" applyAlignment="1">
      <alignment wrapText="1"/>
    </xf>
    <xf numFmtId="0" fontId="3" fillId="0" borderId="1" xfId="0" applyFont="1" applyBorder="1" applyAlignment="1"/>
    <xf numFmtId="0" fontId="6" fillId="0" borderId="1" xfId="0" applyFont="1" applyBorder="1" applyAlignment="1"/>
    <xf numFmtId="164" fontId="3" fillId="0" borderId="1" xfId="0" applyNumberFormat="1" applyFont="1" applyBorder="1" applyAlignment="1">
      <alignment wrapText="1"/>
    </xf>
    <xf numFmtId="0" fontId="7" fillId="0" borderId="1" xfId="0" applyFont="1" applyBorder="1" applyAlignment="1">
      <alignment wrapText="1"/>
    </xf>
    <xf numFmtId="0" fontId="2" fillId="0" borderId="1" xfId="0" applyFont="1" applyBorder="1" applyAlignment="1">
      <alignment wrapText="1"/>
    </xf>
    <xf numFmtId="0" fontId="8" fillId="2" borderId="1" xfId="0" applyFont="1" applyFill="1" applyBorder="1" applyAlignment="1">
      <alignment horizontal="left"/>
    </xf>
    <xf numFmtId="0" fontId="9" fillId="2" borderId="1" xfId="0" applyFont="1" applyFill="1" applyBorder="1" applyAlignment="1">
      <alignment wrapText="1"/>
    </xf>
    <xf numFmtId="0" fontId="4" fillId="0" borderId="1" xfId="0" applyFont="1" applyBorder="1" applyAlignment="1">
      <alignment wrapText="1"/>
    </xf>
    <xf numFmtId="164" fontId="10" fillId="2" borderId="1" xfId="0" applyNumberFormat="1" applyFont="1" applyFill="1" applyBorder="1" applyAlignment="1">
      <alignment wrapText="1"/>
    </xf>
    <xf numFmtId="0" fontId="3" fillId="0" borderId="1" xfId="0" applyFont="1" applyBorder="1" applyAlignment="1"/>
    <xf numFmtId="0" fontId="3" fillId="3" borderId="1" xfId="0" applyFont="1" applyFill="1" applyBorder="1" applyAlignment="1">
      <alignment wrapText="1"/>
    </xf>
    <xf numFmtId="164" fontId="3" fillId="0" borderId="1" xfId="0" applyNumberFormat="1" applyFont="1" applyBorder="1" applyAlignment="1">
      <alignment wrapText="1"/>
    </xf>
    <xf numFmtId="0" fontId="11" fillId="0" borderId="1" xfId="0" applyFont="1" applyBorder="1" applyAlignment="1"/>
    <xf numFmtId="165" fontId="3" fillId="0" borderId="1" xfId="0" applyNumberFormat="1" applyFont="1" applyBorder="1" applyAlignment="1">
      <alignment wrapText="1"/>
    </xf>
    <xf numFmtId="0" fontId="3" fillId="0" borderId="4" xfId="0" applyFont="1" applyBorder="1" applyAlignment="1">
      <alignment wrapText="1"/>
    </xf>
    <xf numFmtId="165" fontId="3" fillId="0" borderId="1" xfId="0" applyNumberFormat="1" applyFont="1" applyBorder="1" applyAlignment="1">
      <alignment wrapText="1"/>
    </xf>
    <xf numFmtId="0" fontId="3" fillId="0" borderId="5" xfId="0" applyFont="1" applyBorder="1" applyAlignment="1">
      <alignment wrapText="1"/>
    </xf>
    <xf numFmtId="0" fontId="3" fillId="0" borderId="1" xfId="0" applyFont="1" applyBorder="1" applyAlignment="1">
      <alignment wrapText="1"/>
    </xf>
    <xf numFmtId="0" fontId="12" fillId="0" borderId="1" xfId="0" applyFont="1" applyBorder="1" applyAlignment="1">
      <alignment wrapText="1"/>
    </xf>
    <xf numFmtId="0" fontId="3" fillId="2" borderId="1" xfId="0" applyFont="1" applyFill="1" applyBorder="1" applyAlignment="1">
      <alignment wrapText="1"/>
    </xf>
    <xf numFmtId="0" fontId="12" fillId="0" borderId="1" xfId="0" applyFont="1" applyBorder="1" applyAlignment="1">
      <alignment wrapText="1"/>
    </xf>
    <xf numFmtId="0" fontId="12" fillId="2" borderId="1" xfId="0" applyFont="1" applyFill="1" applyBorder="1" applyAlignment="1">
      <alignment wrapText="1"/>
    </xf>
    <xf numFmtId="0" fontId="3" fillId="2" borderId="1" xfId="0" applyFont="1" applyFill="1" applyBorder="1" applyAlignment="1">
      <alignment wrapText="1"/>
    </xf>
    <xf numFmtId="0" fontId="1" fillId="0" borderId="1" xfId="0" applyFont="1" applyBorder="1" applyAlignment="1">
      <alignment wrapText="1"/>
    </xf>
    <xf numFmtId="0" fontId="13" fillId="0" borderId="1" xfId="0" applyFont="1" applyBorder="1" applyAlignment="1">
      <alignment wrapText="1"/>
    </xf>
    <xf numFmtId="4" fontId="13" fillId="0" borderId="1" xfId="0" applyNumberFormat="1" applyFont="1" applyBorder="1" applyAlignment="1">
      <alignment wrapText="1"/>
    </xf>
    <xf numFmtId="0" fontId="12" fillId="0" borderId="1" xfId="0" applyFont="1" applyBorder="1" applyAlignment="1">
      <alignment wrapText="1"/>
    </xf>
    <xf numFmtId="165" fontId="12" fillId="0" borderId="1" xfId="0" applyNumberFormat="1" applyFont="1" applyBorder="1" applyAlignment="1">
      <alignment wrapText="1"/>
    </xf>
    <xf numFmtId="0" fontId="12" fillId="0" borderId="1" xfId="0" applyFont="1" applyBorder="1" applyAlignment="1">
      <alignment wrapText="1"/>
    </xf>
    <xf numFmtId="165" fontId="12" fillId="0" borderId="1" xfId="0" applyNumberFormat="1" applyFont="1" applyBorder="1" applyAlignment="1">
      <alignment wrapText="1"/>
    </xf>
    <xf numFmtId="0" fontId="14" fillId="0" borderId="1" xfId="0" applyFont="1" applyBorder="1" applyAlignment="1">
      <alignment wrapText="1"/>
    </xf>
    <xf numFmtId="0" fontId="14" fillId="0" borderId="0" xfId="0" applyFont="1"/>
    <xf numFmtId="0" fontId="14" fillId="3" borderId="1" xfId="0" applyFont="1" applyFill="1" applyBorder="1" applyAlignment="1">
      <alignment wrapText="1"/>
    </xf>
    <xf numFmtId="165" fontId="14" fillId="0" borderId="1" xfId="0" applyNumberFormat="1" applyFont="1" applyBorder="1" applyAlignment="1">
      <alignment wrapText="1"/>
    </xf>
    <xf numFmtId="164" fontId="14" fillId="0" borderId="1" xfId="0" applyNumberFormat="1" applyFont="1" applyBorder="1" applyAlignment="1">
      <alignment wrapText="1"/>
    </xf>
    <xf numFmtId="0" fontId="15" fillId="0" borderId="1" xfId="0" applyFont="1" applyBorder="1" applyAlignment="1">
      <alignment wrapText="1"/>
    </xf>
    <xf numFmtId="0" fontId="16" fillId="0" borderId="1" xfId="0" applyFont="1" applyBorder="1" applyAlignment="1">
      <alignment wrapText="1"/>
    </xf>
    <xf numFmtId="4" fontId="16" fillId="0" borderId="1" xfId="0" applyNumberFormat="1" applyFont="1" applyBorder="1" applyAlignment="1">
      <alignment wrapText="1"/>
    </xf>
    <xf numFmtId="0" fontId="17" fillId="0" borderId="1" xfId="0" applyFont="1" applyBorder="1" applyAlignment="1">
      <alignment wrapText="1"/>
    </xf>
    <xf numFmtId="0" fontId="0" fillId="0" borderId="1" xfId="0" applyBorder="1"/>
    <xf numFmtId="0" fontId="14" fillId="2" borderId="1" xfId="0" applyFont="1" applyFill="1" applyBorder="1" applyAlignment="1">
      <alignment wrapText="1"/>
    </xf>
    <xf numFmtId="0" fontId="14" fillId="0" borderId="2" xfId="0" applyFont="1" applyBorder="1" applyAlignment="1">
      <alignment wrapText="1"/>
    </xf>
    <xf numFmtId="0" fontId="18" fillId="0" borderId="1" xfId="0" applyFont="1" applyBorder="1" applyAlignment="1">
      <alignment wrapText="1"/>
    </xf>
    <xf numFmtId="0" fontId="14" fillId="0" borderId="3" xfId="0" applyFont="1" applyBorder="1" applyAlignment="1">
      <alignment wrapText="1"/>
    </xf>
    <xf numFmtId="0" fontId="14" fillId="0" borderId="1" xfId="0" applyFont="1" applyBorder="1"/>
    <xf numFmtId="0" fontId="14" fillId="0" borderId="1" xfId="0" applyFont="1" applyBorder="1" applyAlignment="1"/>
    <xf numFmtId="0" fontId="19" fillId="0" borderId="0" xfId="0" applyFont="1" applyAlignment="1">
      <alignment horizontal="justify" vertical="center"/>
    </xf>
  </cellXfs>
  <cellStyles count="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91"/>
  <sheetViews>
    <sheetView tabSelected="1" workbookViewId="0">
      <pane ySplit="1" topLeftCell="A2" activePane="bottomLeft" state="frozen"/>
      <selection pane="bottomLeft" activeCell="A50" sqref="A50"/>
    </sheetView>
  </sheetViews>
  <sheetFormatPr defaultColWidth="14.42578125" defaultRowHeight="12.75" customHeight="1" x14ac:dyDescent="0.2"/>
  <cols>
    <col min="1" max="1" width="81" style="42" customWidth="1"/>
    <col min="2" max="2" width="6.5703125" customWidth="1"/>
    <col min="3" max="3" width="13" customWidth="1"/>
    <col min="4" max="4" width="13.7109375" customWidth="1"/>
    <col min="5" max="5" width="12" customWidth="1"/>
    <col min="6" max="6" width="30.7109375" customWidth="1"/>
    <col min="7" max="7" width="22.85546875" customWidth="1"/>
    <col min="8" max="8" width="10.85546875" customWidth="1"/>
    <col min="9" max="9" width="14" customWidth="1"/>
    <col min="10" max="10" width="13.42578125" customWidth="1"/>
    <col min="11" max="11" width="12.140625" customWidth="1"/>
    <col min="12" max="32" width="17.28515625" customWidth="1"/>
  </cols>
  <sheetData>
    <row r="1" spans="1:32" ht="44.25" customHeight="1" x14ac:dyDescent="0.2">
      <c r="A1" s="41"/>
      <c r="B1" s="2" t="s">
        <v>0</v>
      </c>
      <c r="C1" s="3" t="s">
        <v>265</v>
      </c>
      <c r="D1" s="4" t="s">
        <v>266</v>
      </c>
      <c r="E1" s="4" t="s">
        <v>1</v>
      </c>
      <c r="F1" s="4"/>
      <c r="G1" s="2"/>
      <c r="H1" s="2"/>
      <c r="I1" s="5"/>
      <c r="J1" s="5"/>
      <c r="K1" s="5"/>
      <c r="L1" s="2"/>
      <c r="M1" s="2"/>
      <c r="N1" s="2"/>
      <c r="O1" s="2"/>
      <c r="P1" s="2"/>
      <c r="Q1" s="2"/>
      <c r="R1" s="2"/>
      <c r="S1" s="2"/>
      <c r="T1" s="1"/>
      <c r="U1" s="1"/>
      <c r="V1" s="1"/>
      <c r="W1" s="1"/>
      <c r="X1" s="1"/>
      <c r="Y1" s="1"/>
      <c r="Z1" s="1"/>
      <c r="AA1" s="1"/>
      <c r="AB1" s="1"/>
      <c r="AC1" s="1"/>
      <c r="AD1" s="1"/>
      <c r="AE1" s="1"/>
      <c r="AF1" s="1"/>
    </row>
    <row r="2" spans="1:32" ht="38.25" x14ac:dyDescent="0.2">
      <c r="A2" s="51" t="s">
        <v>8</v>
      </c>
      <c r="B2" s="50" t="s">
        <v>4</v>
      </c>
      <c r="C2" s="13"/>
      <c r="D2" s="7">
        <f t="shared" ref="D2:D64" si="0">IF(B2="Free", 0, C2)</f>
        <v>0</v>
      </c>
      <c r="E2" s="8" t="s">
        <v>5</v>
      </c>
      <c r="F2" s="14"/>
      <c r="G2" s="14"/>
      <c r="H2" s="7"/>
      <c r="I2" s="11"/>
      <c r="J2" s="11"/>
      <c r="K2" s="11"/>
    </row>
    <row r="3" spans="1:32" ht="25.5" x14ac:dyDescent="0.2">
      <c r="A3" s="41" t="s">
        <v>9</v>
      </c>
      <c r="B3" s="50" t="s">
        <v>4</v>
      </c>
      <c r="C3" s="13" t="s">
        <v>10</v>
      </c>
      <c r="D3" s="7">
        <f t="shared" si="0"/>
        <v>0</v>
      </c>
      <c r="E3" s="8" t="s">
        <v>5</v>
      </c>
      <c r="F3" s="7"/>
      <c r="G3" s="10"/>
      <c r="H3" s="7"/>
      <c r="I3" s="11"/>
      <c r="J3" s="12"/>
      <c r="K3" s="12"/>
    </row>
    <row r="4" spans="1:32" ht="38.25" x14ac:dyDescent="0.2">
      <c r="A4" s="41" t="s">
        <v>12</v>
      </c>
      <c r="B4" s="50" t="s">
        <v>4</v>
      </c>
      <c r="C4" s="13"/>
      <c r="D4" s="7">
        <f t="shared" si="0"/>
        <v>0</v>
      </c>
      <c r="E4" s="8" t="s">
        <v>5</v>
      </c>
      <c r="G4" s="10"/>
      <c r="H4" s="7"/>
      <c r="I4" s="11"/>
      <c r="J4" s="12"/>
      <c r="K4" s="12"/>
    </row>
    <row r="5" spans="1:32" ht="38.25" x14ac:dyDescent="0.2">
      <c r="A5" s="41" t="s">
        <v>13</v>
      </c>
      <c r="B5" s="50" t="s">
        <v>4</v>
      </c>
      <c r="C5" s="6"/>
      <c r="D5" s="7">
        <f t="shared" si="0"/>
        <v>0</v>
      </c>
      <c r="E5" s="8" t="s">
        <v>5</v>
      </c>
      <c r="G5" s="10"/>
      <c r="H5" s="7"/>
      <c r="I5" s="11"/>
      <c r="J5" s="12"/>
      <c r="K5" s="12"/>
    </row>
    <row r="6" spans="1:32" ht="38.25" x14ac:dyDescent="0.2">
      <c r="A6" s="41" t="s">
        <v>14</v>
      </c>
      <c r="B6" s="50" t="s">
        <v>4</v>
      </c>
      <c r="C6" s="6"/>
      <c r="D6" s="7">
        <f t="shared" si="0"/>
        <v>0</v>
      </c>
      <c r="E6" s="8" t="s">
        <v>5</v>
      </c>
      <c r="F6" s="16"/>
      <c r="G6" s="17"/>
      <c r="H6" s="7"/>
      <c r="I6" s="11"/>
      <c r="J6" s="11"/>
      <c r="K6" s="11"/>
    </row>
    <row r="7" spans="1:32" ht="25.5" x14ac:dyDescent="0.2">
      <c r="A7" s="41" t="s">
        <v>16</v>
      </c>
      <c r="B7" s="50" t="s">
        <v>4</v>
      </c>
      <c r="C7" s="6"/>
      <c r="D7" s="7">
        <f t="shared" si="0"/>
        <v>0</v>
      </c>
      <c r="E7" s="8" t="s">
        <v>5</v>
      </c>
      <c r="F7" s="14"/>
      <c r="G7" s="14"/>
      <c r="H7" s="7"/>
      <c r="I7" s="11"/>
      <c r="J7" s="11"/>
      <c r="K7" s="11"/>
    </row>
    <row r="8" spans="1:32" ht="51" x14ac:dyDescent="0.2">
      <c r="A8" s="41" t="s">
        <v>17</v>
      </c>
      <c r="B8" s="50" t="s">
        <v>4</v>
      </c>
      <c r="C8" s="6"/>
      <c r="D8" s="7">
        <f t="shared" si="0"/>
        <v>0</v>
      </c>
      <c r="E8" s="8" t="s">
        <v>18</v>
      </c>
      <c r="F8" s="9"/>
      <c r="G8" s="14"/>
      <c r="H8" s="7"/>
      <c r="I8" s="11"/>
      <c r="J8" s="11"/>
      <c r="K8" s="11"/>
    </row>
    <row r="9" spans="1:32" ht="26.25" x14ac:dyDescent="0.25">
      <c r="A9" s="41" t="s">
        <v>19</v>
      </c>
      <c r="B9" s="50" t="s">
        <v>20</v>
      </c>
      <c r="C9" s="19">
        <v>3282</v>
      </c>
      <c r="D9" s="13">
        <f t="shared" si="0"/>
        <v>3282</v>
      </c>
      <c r="E9" s="8" t="s">
        <v>21</v>
      </c>
      <c r="G9" s="14"/>
      <c r="H9" s="7"/>
      <c r="I9" s="11"/>
      <c r="J9" s="11"/>
      <c r="K9" s="11"/>
    </row>
    <row r="10" spans="1:32" ht="38.25" x14ac:dyDescent="0.2">
      <c r="A10" s="41" t="s">
        <v>22</v>
      </c>
      <c r="B10" s="50" t="s">
        <v>4</v>
      </c>
      <c r="C10" s="6"/>
      <c r="D10" s="7">
        <f t="shared" si="0"/>
        <v>0</v>
      </c>
      <c r="E10" s="8" t="s">
        <v>5</v>
      </c>
      <c r="F10" s="14"/>
      <c r="G10" s="14"/>
      <c r="H10" s="7"/>
      <c r="I10" s="11"/>
      <c r="J10" s="11"/>
      <c r="K10" s="11"/>
    </row>
    <row r="11" spans="1:32" ht="25.5" x14ac:dyDescent="0.2">
      <c r="A11" s="41" t="s">
        <v>23</v>
      </c>
      <c r="B11" s="50" t="s">
        <v>4</v>
      </c>
      <c r="C11" s="6"/>
      <c r="D11" s="7">
        <f t="shared" si="0"/>
        <v>0</v>
      </c>
      <c r="E11" s="8" t="s">
        <v>5</v>
      </c>
      <c r="F11" s="9"/>
      <c r="G11" s="14"/>
      <c r="H11" s="7"/>
      <c r="I11" s="11"/>
      <c r="J11" s="11"/>
      <c r="K11" s="11"/>
    </row>
    <row r="12" spans="1:32" ht="25.5" x14ac:dyDescent="0.2">
      <c r="A12" s="41" t="s">
        <v>24</v>
      </c>
      <c r="B12" s="50" t="s">
        <v>4</v>
      </c>
      <c r="C12" s="6"/>
      <c r="D12" s="7">
        <f t="shared" si="0"/>
        <v>0</v>
      </c>
      <c r="E12" s="8" t="s">
        <v>15</v>
      </c>
      <c r="F12" s="9"/>
      <c r="G12" s="14"/>
      <c r="H12" s="7"/>
      <c r="I12" s="11"/>
      <c r="J12" s="11"/>
      <c r="K12" s="11"/>
    </row>
    <row r="13" spans="1:32" ht="27.75" customHeight="1" x14ac:dyDescent="0.2">
      <c r="A13" s="41" t="s">
        <v>25</v>
      </c>
      <c r="B13" s="50" t="s">
        <v>4</v>
      </c>
      <c r="C13" s="6"/>
      <c r="D13" s="7">
        <f t="shared" si="0"/>
        <v>0</v>
      </c>
      <c r="E13" s="8" t="s">
        <v>5</v>
      </c>
      <c r="G13" s="10"/>
      <c r="H13" s="7"/>
      <c r="I13" s="11"/>
      <c r="J13" s="12"/>
      <c r="K13" s="12"/>
    </row>
    <row r="14" spans="1:32" ht="38.25" customHeight="1" x14ac:dyDescent="0.2">
      <c r="A14" s="41" t="s">
        <v>26</v>
      </c>
      <c r="B14" s="50" t="s">
        <v>4</v>
      </c>
      <c r="C14" s="6"/>
      <c r="D14" s="7">
        <f t="shared" si="0"/>
        <v>0</v>
      </c>
      <c r="E14" s="8" t="s">
        <v>5</v>
      </c>
      <c r="F14" s="7"/>
      <c r="G14" s="10"/>
      <c r="H14" s="7"/>
      <c r="I14" s="20"/>
      <c r="J14" s="20"/>
      <c r="K14" s="20"/>
    </row>
    <row r="15" spans="1:32" ht="31.5" customHeight="1" x14ac:dyDescent="0.2">
      <c r="A15" s="41" t="s">
        <v>268</v>
      </c>
      <c r="B15" s="50" t="s">
        <v>4</v>
      </c>
      <c r="C15" s="22"/>
      <c r="D15" s="28">
        <f t="shared" ref="D15" si="1">IF(B15="Free", 0, C15)</f>
        <v>0</v>
      </c>
      <c r="E15" s="28" t="s">
        <v>5</v>
      </c>
      <c r="F15" s="28"/>
      <c r="G15" s="10"/>
      <c r="H15" s="28"/>
      <c r="I15" s="20"/>
      <c r="J15" s="20"/>
      <c r="K15" s="20"/>
    </row>
    <row r="16" spans="1:32" ht="25.5" x14ac:dyDescent="0.2">
      <c r="A16" s="41" t="s">
        <v>27</v>
      </c>
      <c r="B16" s="50" t="s">
        <v>4</v>
      </c>
      <c r="C16" s="13"/>
      <c r="D16" s="7">
        <f t="shared" si="0"/>
        <v>0</v>
      </c>
      <c r="E16" s="8" t="s">
        <v>5</v>
      </c>
      <c r="F16" s="7"/>
      <c r="G16" s="10"/>
      <c r="H16" s="7"/>
      <c r="I16" s="11"/>
      <c r="J16" s="12"/>
      <c r="K16" s="12"/>
    </row>
    <row r="17" spans="1:11" ht="38.25" x14ac:dyDescent="0.2">
      <c r="A17" s="41" t="s">
        <v>28</v>
      </c>
      <c r="B17" s="50" t="s">
        <v>4</v>
      </c>
      <c r="C17" s="13"/>
      <c r="D17" s="7">
        <f t="shared" si="0"/>
        <v>0</v>
      </c>
      <c r="E17" s="8" t="s">
        <v>18</v>
      </c>
      <c r="F17" s="14"/>
      <c r="G17" s="14"/>
      <c r="I17" s="11"/>
      <c r="J17" s="11"/>
      <c r="K17" s="11"/>
    </row>
    <row r="18" spans="1:11" ht="25.5" customHeight="1" x14ac:dyDescent="0.2">
      <c r="A18" s="41" t="s">
        <v>29</v>
      </c>
      <c r="B18" s="50" t="s">
        <v>4</v>
      </c>
      <c r="C18" s="13"/>
      <c r="D18" s="7">
        <f t="shared" si="0"/>
        <v>0</v>
      </c>
      <c r="E18" s="8" t="s">
        <v>5</v>
      </c>
      <c r="F18" s="9"/>
      <c r="G18" s="10"/>
      <c r="I18" s="11"/>
      <c r="J18" s="12"/>
      <c r="K18" s="12"/>
    </row>
    <row r="19" spans="1:11" ht="39" customHeight="1" x14ac:dyDescent="0.2">
      <c r="A19" s="41" t="s">
        <v>30</v>
      </c>
      <c r="B19" s="50" t="s">
        <v>4</v>
      </c>
      <c r="C19" s="13"/>
      <c r="D19" s="7">
        <f t="shared" si="0"/>
        <v>0</v>
      </c>
      <c r="E19" s="8" t="s">
        <v>5</v>
      </c>
      <c r="F19" s="7"/>
      <c r="G19" s="10"/>
      <c r="H19" s="7"/>
      <c r="I19" s="11"/>
      <c r="J19" s="12"/>
      <c r="K19" s="12"/>
    </row>
    <row r="20" spans="1:11" ht="30.75" customHeight="1" x14ac:dyDescent="0.2">
      <c r="A20" s="41" t="s">
        <v>31</v>
      </c>
      <c r="B20" s="50" t="s">
        <v>4</v>
      </c>
      <c r="C20" s="6"/>
      <c r="D20" s="7">
        <f t="shared" si="0"/>
        <v>0</v>
      </c>
      <c r="E20" s="8" t="s">
        <v>5</v>
      </c>
      <c r="G20" s="10"/>
      <c r="H20" s="7"/>
      <c r="I20" s="11"/>
      <c r="J20" s="12"/>
      <c r="K20" s="12"/>
    </row>
    <row r="21" spans="1:11" ht="45" customHeight="1" x14ac:dyDescent="0.2">
      <c r="A21" s="41" t="s">
        <v>32</v>
      </c>
      <c r="B21" s="50" t="s">
        <v>4</v>
      </c>
      <c r="C21" s="13"/>
      <c r="D21" s="7">
        <f t="shared" si="0"/>
        <v>0</v>
      </c>
      <c r="E21" s="8" t="s">
        <v>5</v>
      </c>
      <c r="F21" s="14"/>
      <c r="G21" s="14"/>
      <c r="H21" s="7"/>
      <c r="I21" s="11"/>
      <c r="J21" s="11"/>
      <c r="K21" s="11"/>
    </row>
    <row r="22" spans="1:11" ht="45" customHeight="1" x14ac:dyDescent="0.2">
      <c r="A22" s="41" t="s">
        <v>33</v>
      </c>
      <c r="B22" s="50" t="s">
        <v>4</v>
      </c>
      <c r="C22" s="13" t="s">
        <v>34</v>
      </c>
      <c r="D22" s="7">
        <f t="shared" si="0"/>
        <v>0</v>
      </c>
      <c r="E22" s="8" t="s">
        <v>5</v>
      </c>
      <c r="F22" s="7"/>
      <c r="G22" s="10"/>
      <c r="H22" s="7"/>
      <c r="I22" s="11"/>
      <c r="J22" s="12"/>
      <c r="K22" s="12"/>
    </row>
    <row r="23" spans="1:11" ht="37.5" customHeight="1" x14ac:dyDescent="0.2">
      <c r="A23" s="41" t="s">
        <v>35</v>
      </c>
      <c r="B23" s="50" t="s">
        <v>4</v>
      </c>
      <c r="C23" s="13"/>
      <c r="D23" s="7">
        <f t="shared" si="0"/>
        <v>0</v>
      </c>
      <c r="E23" s="8" t="s">
        <v>18</v>
      </c>
      <c r="F23" s="7"/>
      <c r="G23" s="14"/>
      <c r="H23" s="7"/>
      <c r="I23" s="11"/>
      <c r="J23" s="11"/>
      <c r="K23" s="11"/>
    </row>
    <row r="24" spans="1:11" ht="30" customHeight="1" x14ac:dyDescent="0.2">
      <c r="A24" s="41" t="s">
        <v>36</v>
      </c>
      <c r="B24" s="50" t="s">
        <v>20</v>
      </c>
      <c r="C24" s="13">
        <v>15</v>
      </c>
      <c r="D24" s="13">
        <f t="shared" si="0"/>
        <v>15</v>
      </c>
      <c r="E24" s="8" t="s">
        <v>5</v>
      </c>
      <c r="F24" s="9"/>
      <c r="G24" s="14"/>
      <c r="H24" s="7"/>
      <c r="I24" s="11"/>
      <c r="J24" s="11"/>
      <c r="K24" s="11"/>
    </row>
    <row r="25" spans="1:11" ht="47.25" customHeight="1" x14ac:dyDescent="0.2">
      <c r="A25" s="41" t="s">
        <v>37</v>
      </c>
      <c r="B25" s="50" t="s">
        <v>4</v>
      </c>
      <c r="C25" s="13"/>
      <c r="D25" s="7">
        <f t="shared" si="0"/>
        <v>0</v>
      </c>
      <c r="E25" s="8" t="s">
        <v>15</v>
      </c>
      <c r="F25" s="7"/>
      <c r="G25" s="14"/>
      <c r="H25" s="7"/>
      <c r="I25" s="11"/>
      <c r="J25" s="11"/>
      <c r="K25" s="11"/>
    </row>
    <row r="26" spans="1:11" ht="47.25" customHeight="1" x14ac:dyDescent="0.2">
      <c r="A26" s="41" t="s">
        <v>38</v>
      </c>
      <c r="B26" s="50" t="s">
        <v>4</v>
      </c>
      <c r="C26" s="13"/>
      <c r="D26" s="7">
        <f t="shared" si="0"/>
        <v>0</v>
      </c>
      <c r="E26" s="8" t="s">
        <v>15</v>
      </c>
      <c r="F26" s="7"/>
      <c r="G26" s="14"/>
      <c r="H26" s="7"/>
      <c r="I26" s="11"/>
      <c r="J26" s="11"/>
      <c r="K26" s="11"/>
    </row>
    <row r="27" spans="1:11" ht="36.75" customHeight="1" x14ac:dyDescent="0.2">
      <c r="A27" s="41" t="s">
        <v>39</v>
      </c>
      <c r="B27" s="50" t="s">
        <v>4</v>
      </c>
      <c r="C27" s="6"/>
      <c r="D27" s="7">
        <f t="shared" si="0"/>
        <v>0</v>
      </c>
      <c r="E27" s="8" t="s">
        <v>5</v>
      </c>
      <c r="F27" s="14"/>
      <c r="G27" s="14"/>
      <c r="H27" s="7"/>
      <c r="I27" s="11"/>
      <c r="J27" s="11"/>
      <c r="K27" s="11"/>
    </row>
    <row r="28" spans="1:11" ht="36.75" customHeight="1" x14ac:dyDescent="0.2">
      <c r="A28" s="41" t="s">
        <v>40</v>
      </c>
      <c r="B28" s="50" t="s">
        <v>4</v>
      </c>
      <c r="C28" s="6"/>
      <c r="D28" s="7">
        <f t="shared" si="0"/>
        <v>0</v>
      </c>
      <c r="E28" s="8" t="s">
        <v>5</v>
      </c>
      <c r="F28" s="7"/>
      <c r="G28" s="10"/>
      <c r="H28" s="7"/>
      <c r="I28" s="11"/>
      <c r="J28" s="12"/>
      <c r="K28" s="12"/>
    </row>
    <row r="29" spans="1:11" ht="36.75" customHeight="1" x14ac:dyDescent="0.2">
      <c r="A29" s="41" t="s">
        <v>269</v>
      </c>
      <c r="B29" s="50" t="s">
        <v>4</v>
      </c>
      <c r="C29" s="22"/>
      <c r="D29" s="28">
        <f t="shared" ref="D29" si="2">IF(B29="Free", 0, C29)</f>
        <v>0</v>
      </c>
      <c r="E29" s="28" t="s">
        <v>5</v>
      </c>
      <c r="F29" s="28"/>
      <c r="G29" s="10"/>
      <c r="H29" s="28"/>
      <c r="I29" s="20"/>
      <c r="J29" s="12"/>
      <c r="K29" s="12"/>
    </row>
    <row r="30" spans="1:11" ht="35.25" customHeight="1" x14ac:dyDescent="0.2">
      <c r="A30" s="41" t="s">
        <v>41</v>
      </c>
      <c r="B30" s="50" t="s">
        <v>4</v>
      </c>
      <c r="C30" s="6"/>
      <c r="D30" s="7">
        <f t="shared" si="0"/>
        <v>0</v>
      </c>
      <c r="E30" s="8" t="s">
        <v>5</v>
      </c>
      <c r="F30" s="7"/>
      <c r="G30" s="10"/>
      <c r="H30" s="7"/>
      <c r="I30" s="11"/>
      <c r="J30" s="12"/>
      <c r="K30" s="12"/>
    </row>
    <row r="31" spans="1:11" ht="27" customHeight="1" x14ac:dyDescent="0.2">
      <c r="A31" s="41" t="s">
        <v>42</v>
      </c>
      <c r="B31" s="50" t="s">
        <v>4</v>
      </c>
      <c r="C31" s="13"/>
      <c r="D31" s="7">
        <f t="shared" si="0"/>
        <v>0</v>
      </c>
      <c r="E31" s="8" t="s">
        <v>5</v>
      </c>
      <c r="F31" s="10"/>
      <c r="G31" s="10"/>
      <c r="H31" s="7"/>
      <c r="I31" s="11"/>
      <c r="J31" s="12"/>
      <c r="K31" s="12"/>
    </row>
    <row r="32" spans="1:11" ht="63" customHeight="1" x14ac:dyDescent="0.2">
      <c r="A32" s="41" t="s">
        <v>44</v>
      </c>
      <c r="B32" s="50" t="s">
        <v>4</v>
      </c>
      <c r="C32" s="13"/>
      <c r="D32" s="7">
        <f t="shared" si="0"/>
        <v>0</v>
      </c>
      <c r="E32" s="8" t="s">
        <v>5</v>
      </c>
      <c r="F32" s="14"/>
      <c r="G32" s="14"/>
      <c r="H32" s="7"/>
      <c r="I32" s="11"/>
      <c r="J32" s="11"/>
      <c r="K32" s="11"/>
    </row>
    <row r="33" spans="1:19" ht="33" customHeight="1" x14ac:dyDescent="0.2">
      <c r="A33" s="41" t="s">
        <v>45</v>
      </c>
      <c r="B33" s="50" t="s">
        <v>20</v>
      </c>
      <c r="C33" s="13">
        <v>30</v>
      </c>
      <c r="D33" s="13">
        <f t="shared" si="0"/>
        <v>30</v>
      </c>
      <c r="E33" s="8" t="s">
        <v>5</v>
      </c>
      <c r="F33" s="9"/>
      <c r="G33" s="10"/>
      <c r="H33" s="7"/>
      <c r="I33" s="11"/>
      <c r="J33" s="12"/>
      <c r="K33" s="12"/>
    </row>
    <row r="34" spans="1:19" ht="25.5" x14ac:dyDescent="0.2">
      <c r="A34" s="41" t="s">
        <v>47</v>
      </c>
      <c r="B34" s="50" t="s">
        <v>4</v>
      </c>
      <c r="C34" s="6"/>
      <c r="D34" s="7">
        <f t="shared" si="0"/>
        <v>0</v>
      </c>
      <c r="E34" s="8" t="s">
        <v>5</v>
      </c>
      <c r="F34" s="10"/>
      <c r="G34" s="10"/>
      <c r="H34" s="7"/>
      <c r="I34" s="11"/>
      <c r="J34" s="12"/>
      <c r="K34" s="12"/>
    </row>
    <row r="35" spans="1:19" ht="25.5" x14ac:dyDescent="0.2">
      <c r="A35" s="41" t="s">
        <v>48</v>
      </c>
      <c r="B35" s="50" t="s">
        <v>4</v>
      </c>
      <c r="C35" s="6"/>
      <c r="D35" s="7">
        <f t="shared" si="0"/>
        <v>0</v>
      </c>
      <c r="E35" s="8" t="s">
        <v>5</v>
      </c>
      <c r="F35" s="7"/>
      <c r="G35" s="10"/>
      <c r="H35" s="7"/>
      <c r="I35" s="11"/>
      <c r="J35" s="12"/>
      <c r="K35" s="12"/>
    </row>
    <row r="36" spans="1:19" ht="34.5" customHeight="1" x14ac:dyDescent="0.2">
      <c r="A36" s="41" t="s">
        <v>49</v>
      </c>
      <c r="B36" s="50" t="s">
        <v>4</v>
      </c>
      <c r="C36" s="6"/>
      <c r="D36" s="7">
        <f t="shared" si="0"/>
        <v>0</v>
      </c>
      <c r="E36" s="8" t="s">
        <v>5</v>
      </c>
      <c r="G36" s="10"/>
      <c r="H36" s="7"/>
      <c r="I36" s="11"/>
      <c r="J36" s="12"/>
      <c r="K36" s="12"/>
    </row>
    <row r="37" spans="1:19" ht="25.5" x14ac:dyDescent="0.2">
      <c r="A37" s="41" t="s">
        <v>50</v>
      </c>
      <c r="B37" s="50" t="s">
        <v>4</v>
      </c>
      <c r="C37" s="6"/>
      <c r="D37" s="7">
        <f t="shared" si="0"/>
        <v>0</v>
      </c>
      <c r="E37" s="8" t="s">
        <v>5</v>
      </c>
      <c r="F37" s="14"/>
      <c r="G37" s="14"/>
      <c r="H37" s="7"/>
      <c r="I37" s="11"/>
      <c r="J37" s="11"/>
      <c r="K37" s="11"/>
    </row>
    <row r="38" spans="1:19" ht="51" x14ac:dyDescent="0.2">
      <c r="A38" s="41" t="s">
        <v>51</v>
      </c>
      <c r="B38" s="50" t="s">
        <v>4</v>
      </c>
      <c r="C38" s="6"/>
      <c r="D38" s="7">
        <f t="shared" si="0"/>
        <v>0</v>
      </c>
      <c r="E38" s="8" t="s">
        <v>52</v>
      </c>
      <c r="F38" s="7"/>
      <c r="G38" s="10"/>
      <c r="H38" s="7"/>
      <c r="I38" s="11"/>
      <c r="J38" s="12"/>
      <c r="K38" s="12"/>
    </row>
    <row r="39" spans="1:19" ht="38.25" x14ac:dyDescent="0.2">
      <c r="A39" s="41" t="s">
        <v>53</v>
      </c>
      <c r="B39" s="50" t="s">
        <v>4</v>
      </c>
      <c r="C39" s="6"/>
      <c r="D39" s="7">
        <f t="shared" si="0"/>
        <v>0</v>
      </c>
      <c r="E39" s="8" t="s">
        <v>5</v>
      </c>
      <c r="F39" s="14"/>
      <c r="G39" s="14"/>
      <c r="H39" s="7"/>
      <c r="I39" s="11"/>
      <c r="J39" s="11"/>
      <c r="K39" s="11"/>
    </row>
    <row r="40" spans="1:19" ht="25.5" x14ac:dyDescent="0.2">
      <c r="A40" s="41" t="s">
        <v>54</v>
      </c>
      <c r="B40" s="50" t="s">
        <v>4</v>
      </c>
      <c r="C40" s="6"/>
      <c r="D40" s="7">
        <f t="shared" si="0"/>
        <v>0</v>
      </c>
      <c r="E40" s="8" t="s">
        <v>5</v>
      </c>
      <c r="F40" s="14"/>
      <c r="G40" s="14"/>
      <c r="H40" s="7"/>
      <c r="I40" s="11"/>
      <c r="J40" s="11"/>
      <c r="K40" s="11"/>
    </row>
    <row r="41" spans="1:19" ht="38.25" x14ac:dyDescent="0.2">
      <c r="A41" s="41" t="s">
        <v>55</v>
      </c>
      <c r="B41" s="50" t="s">
        <v>4</v>
      </c>
      <c r="C41" s="6"/>
      <c r="D41" s="7">
        <f t="shared" si="0"/>
        <v>0</v>
      </c>
      <c r="E41" s="8" t="s">
        <v>5</v>
      </c>
      <c r="F41" s="14"/>
      <c r="G41" s="14"/>
      <c r="H41" s="7"/>
      <c r="I41" s="11"/>
      <c r="J41" s="11"/>
      <c r="K41" s="11"/>
    </row>
    <row r="42" spans="1:19" ht="38.25" x14ac:dyDescent="0.2">
      <c r="A42" s="41" t="s">
        <v>56</v>
      </c>
      <c r="B42" s="50" t="s">
        <v>4</v>
      </c>
      <c r="C42" s="6"/>
      <c r="D42" s="7">
        <f t="shared" si="0"/>
        <v>0</v>
      </c>
      <c r="E42" s="8" t="s">
        <v>5</v>
      </c>
      <c r="F42" s="10"/>
      <c r="G42" s="10"/>
      <c r="H42" s="7"/>
      <c r="I42" s="11"/>
      <c r="J42" s="12"/>
      <c r="K42" s="12"/>
    </row>
    <row r="43" spans="1:19" ht="25.5" x14ac:dyDescent="0.2">
      <c r="A43" s="41" t="s">
        <v>57</v>
      </c>
      <c r="B43" s="50" t="s">
        <v>4</v>
      </c>
      <c r="C43" s="6"/>
      <c r="D43" s="7">
        <f t="shared" si="0"/>
        <v>0</v>
      </c>
      <c r="E43" s="8" t="s">
        <v>5</v>
      </c>
      <c r="F43" s="14"/>
      <c r="G43" s="14"/>
      <c r="H43" s="7"/>
      <c r="I43" s="11"/>
      <c r="J43" s="11"/>
      <c r="K43" s="11"/>
    </row>
    <row r="44" spans="1:19" ht="38.25" x14ac:dyDescent="0.2">
      <c r="A44" s="41" t="s">
        <v>58</v>
      </c>
      <c r="B44" s="50" t="s">
        <v>4</v>
      </c>
      <c r="C44" s="6"/>
      <c r="D44" s="7">
        <f t="shared" si="0"/>
        <v>0</v>
      </c>
      <c r="E44" s="8" t="s">
        <v>59</v>
      </c>
      <c r="G44" s="10"/>
      <c r="H44" s="7"/>
      <c r="I44" s="11"/>
      <c r="J44" s="12"/>
      <c r="K44" s="12"/>
    </row>
    <row r="45" spans="1:19" ht="25.5" x14ac:dyDescent="0.2">
      <c r="A45" s="41" t="s">
        <v>60</v>
      </c>
      <c r="B45" s="50" t="s">
        <v>4</v>
      </c>
      <c r="C45" s="6"/>
      <c r="D45" s="7">
        <f t="shared" si="0"/>
        <v>0</v>
      </c>
      <c r="E45" s="8" t="s">
        <v>5</v>
      </c>
      <c r="F45" s="7"/>
      <c r="G45" s="10"/>
      <c r="H45" s="7"/>
      <c r="I45" s="20"/>
      <c r="J45" s="20"/>
      <c r="K45" s="20"/>
      <c r="S45" s="7"/>
    </row>
    <row r="46" spans="1:19" ht="38.25" x14ac:dyDescent="0.2">
      <c r="A46" s="41" t="s">
        <v>61</v>
      </c>
      <c r="B46" s="50" t="s">
        <v>4</v>
      </c>
      <c r="C46" s="6"/>
      <c r="D46" s="7">
        <f t="shared" si="0"/>
        <v>0</v>
      </c>
      <c r="E46" s="8" t="s">
        <v>5</v>
      </c>
      <c r="G46" s="10"/>
      <c r="H46" s="7"/>
      <c r="I46" s="20"/>
      <c r="J46" s="20"/>
      <c r="K46" s="20"/>
      <c r="S46" s="7"/>
    </row>
    <row r="47" spans="1:19" x14ac:dyDescent="0.2">
      <c r="A47" s="41" t="s">
        <v>62</v>
      </c>
      <c r="B47" s="50" t="s">
        <v>4</v>
      </c>
      <c r="C47" s="13"/>
      <c r="D47" s="7">
        <f t="shared" si="0"/>
        <v>0</v>
      </c>
      <c r="E47" s="8" t="s">
        <v>5</v>
      </c>
      <c r="F47" s="10"/>
      <c r="G47" s="10"/>
      <c r="H47" s="7"/>
      <c r="I47" s="20"/>
      <c r="J47" s="20"/>
      <c r="K47" s="20"/>
      <c r="S47" s="7"/>
    </row>
    <row r="48" spans="1:19" ht="25.5" x14ac:dyDescent="0.2">
      <c r="A48" s="41" t="s">
        <v>63</v>
      </c>
      <c r="B48" s="50" t="s">
        <v>4</v>
      </c>
      <c r="C48" s="13"/>
      <c r="D48" s="7">
        <f t="shared" si="0"/>
        <v>0</v>
      </c>
      <c r="E48" s="8" t="s">
        <v>5</v>
      </c>
      <c r="F48" s="10"/>
      <c r="G48" s="10"/>
      <c r="H48" s="7"/>
      <c r="I48" s="20"/>
      <c r="J48" s="20"/>
      <c r="K48" s="20"/>
      <c r="S48" s="7"/>
    </row>
    <row r="49" spans="1:20" ht="25.5" x14ac:dyDescent="0.2">
      <c r="A49" s="41" t="s">
        <v>64</v>
      </c>
      <c r="B49" s="50" t="s">
        <v>20</v>
      </c>
      <c r="C49" s="13">
        <v>39.950000000000003</v>
      </c>
      <c r="D49" s="13">
        <f t="shared" si="0"/>
        <v>39.950000000000003</v>
      </c>
      <c r="E49" s="8" t="s">
        <v>5</v>
      </c>
      <c r="G49" s="10"/>
      <c r="I49" s="20"/>
      <c r="J49" s="20"/>
      <c r="K49" s="20"/>
      <c r="S49" s="7"/>
    </row>
    <row r="50" spans="1:20" ht="25.5" x14ac:dyDescent="0.2">
      <c r="A50" s="41" t="s">
        <v>273</v>
      </c>
      <c r="B50" s="50" t="s">
        <v>4</v>
      </c>
      <c r="C50" s="6"/>
      <c r="D50" s="7">
        <f>IF(B50="Free", 0, C50)</f>
        <v>0</v>
      </c>
      <c r="E50" s="8" t="s">
        <v>15</v>
      </c>
      <c r="F50" s="14"/>
      <c r="G50" s="14"/>
      <c r="H50" s="7"/>
      <c r="I50" s="11"/>
      <c r="J50" s="11"/>
      <c r="K50" s="11"/>
    </row>
    <row r="51" spans="1:20" ht="38.25" x14ac:dyDescent="0.2">
      <c r="A51" s="41" t="s">
        <v>65</v>
      </c>
      <c r="B51" s="50" t="s">
        <v>4</v>
      </c>
      <c r="C51" s="13"/>
      <c r="D51" s="7">
        <f t="shared" si="0"/>
        <v>0</v>
      </c>
      <c r="E51" s="8" t="s">
        <v>43</v>
      </c>
      <c r="F51" s="14"/>
      <c r="G51" s="14"/>
      <c r="H51" s="7"/>
      <c r="I51" s="20"/>
      <c r="J51" s="20"/>
      <c r="K51" s="20"/>
      <c r="S51" s="7"/>
    </row>
    <row r="52" spans="1:20" ht="25.5" x14ac:dyDescent="0.2">
      <c r="A52" s="41" t="s">
        <v>66</v>
      </c>
      <c r="B52" s="50" t="s">
        <v>4</v>
      </c>
      <c r="C52" s="13"/>
      <c r="D52" s="7">
        <f t="shared" si="0"/>
        <v>0</v>
      </c>
      <c r="E52" s="8" t="s">
        <v>5</v>
      </c>
      <c r="F52" s="10"/>
      <c r="G52" s="10"/>
      <c r="H52" s="7"/>
      <c r="I52" s="20"/>
      <c r="J52" s="20"/>
      <c r="K52" s="20"/>
      <c r="S52" s="7"/>
    </row>
    <row r="53" spans="1:20" ht="25.5" x14ac:dyDescent="0.2">
      <c r="A53" s="41" t="s">
        <v>67</v>
      </c>
      <c r="B53" s="50" t="s">
        <v>4</v>
      </c>
      <c r="C53" s="6"/>
      <c r="D53" s="7">
        <f t="shared" si="0"/>
        <v>0</v>
      </c>
      <c r="E53" s="8" t="s">
        <v>15</v>
      </c>
      <c r="F53" s="14"/>
      <c r="G53" s="14"/>
      <c r="H53" s="7"/>
      <c r="I53" s="20"/>
      <c r="J53" s="20"/>
      <c r="K53" s="20"/>
      <c r="S53" s="7"/>
    </row>
    <row r="54" spans="1:20" ht="38.25" x14ac:dyDescent="0.2">
      <c r="A54" s="41" t="s">
        <v>68</v>
      </c>
      <c r="B54" s="50" t="s">
        <v>4</v>
      </c>
      <c r="C54" s="6"/>
      <c r="D54" s="7">
        <f t="shared" si="0"/>
        <v>0</v>
      </c>
      <c r="E54" s="8" t="s">
        <v>5</v>
      </c>
      <c r="G54" s="10"/>
      <c r="H54" s="7"/>
      <c r="I54" s="20"/>
      <c r="J54" s="20"/>
      <c r="K54" s="20"/>
      <c r="S54" s="7"/>
    </row>
    <row r="55" spans="1:20" ht="25.5" x14ac:dyDescent="0.2">
      <c r="A55" s="41" t="s">
        <v>69</v>
      </c>
      <c r="B55" s="50" t="s">
        <v>4</v>
      </c>
      <c r="C55" s="13" t="s">
        <v>34</v>
      </c>
      <c r="D55" s="7">
        <f t="shared" si="0"/>
        <v>0</v>
      </c>
      <c r="E55" s="8" t="s">
        <v>5</v>
      </c>
      <c r="F55" s="10"/>
      <c r="G55" s="10"/>
      <c r="H55" s="7"/>
      <c r="I55" s="20"/>
      <c r="J55" s="20"/>
      <c r="K55" s="20"/>
      <c r="S55" s="7"/>
    </row>
    <row r="56" spans="1:20" ht="51" x14ac:dyDescent="0.2">
      <c r="A56" s="41" t="s">
        <v>70</v>
      </c>
      <c r="B56" s="50" t="s">
        <v>4</v>
      </c>
      <c r="C56" s="6"/>
      <c r="D56" s="7">
        <f t="shared" si="0"/>
        <v>0</v>
      </c>
      <c r="E56" s="8" t="s">
        <v>43</v>
      </c>
      <c r="F56" s="14"/>
      <c r="G56" s="14"/>
      <c r="H56" s="7"/>
      <c r="I56" s="11"/>
      <c r="J56" s="11"/>
      <c r="K56" s="11"/>
    </row>
    <row r="57" spans="1:20" ht="25.5" x14ac:dyDescent="0.2">
      <c r="A57" s="41" t="s">
        <v>71</v>
      </c>
      <c r="B57" s="50" t="s">
        <v>4</v>
      </c>
      <c r="C57" s="6"/>
      <c r="D57" s="7">
        <f t="shared" si="0"/>
        <v>0</v>
      </c>
      <c r="E57" s="8" t="s">
        <v>5</v>
      </c>
      <c r="F57" s="7"/>
      <c r="G57" s="10"/>
      <c r="H57" s="7"/>
      <c r="I57" s="11"/>
      <c r="J57" s="12"/>
      <c r="K57" s="12"/>
    </row>
    <row r="58" spans="1:20" ht="25.5" x14ac:dyDescent="0.2">
      <c r="A58" s="41" t="s">
        <v>72</v>
      </c>
      <c r="B58" s="50" t="s">
        <v>20</v>
      </c>
      <c r="C58" s="13">
        <v>39.950000000000003</v>
      </c>
      <c r="D58" s="13">
        <f t="shared" si="0"/>
        <v>39.950000000000003</v>
      </c>
      <c r="E58" s="8" t="s">
        <v>5</v>
      </c>
      <c r="G58" s="10"/>
      <c r="I58" s="20"/>
      <c r="J58" s="20"/>
      <c r="K58" s="20"/>
      <c r="S58" s="7"/>
    </row>
    <row r="59" spans="1:20" ht="51" x14ac:dyDescent="0.2">
      <c r="A59" s="41" t="s">
        <v>73</v>
      </c>
      <c r="B59" s="50" t="s">
        <v>4</v>
      </c>
      <c r="C59" s="13"/>
      <c r="D59" s="7">
        <f t="shared" si="0"/>
        <v>0</v>
      </c>
      <c r="E59" s="8" t="s">
        <v>15</v>
      </c>
      <c r="F59" s="9"/>
      <c r="G59" s="14"/>
      <c r="H59" s="7"/>
      <c r="I59" s="20"/>
      <c r="J59" s="20"/>
      <c r="K59" s="20"/>
      <c r="S59" s="7"/>
    </row>
    <row r="60" spans="1:20" ht="25.5" x14ac:dyDescent="0.2">
      <c r="A60" s="41" t="s">
        <v>74</v>
      </c>
      <c r="B60" s="50" t="s">
        <v>4</v>
      </c>
      <c r="C60" s="13"/>
      <c r="D60" s="7">
        <f t="shared" si="0"/>
        <v>0</v>
      </c>
      <c r="E60" s="8" t="s">
        <v>59</v>
      </c>
      <c r="F60" s="7"/>
      <c r="G60" s="10"/>
      <c r="H60" s="7"/>
      <c r="I60" s="20"/>
      <c r="J60" s="20"/>
      <c r="K60" s="20"/>
      <c r="S60" s="7"/>
    </row>
    <row r="61" spans="1:20" ht="51" x14ac:dyDescent="0.2">
      <c r="A61" s="41" t="s">
        <v>75</v>
      </c>
      <c r="B61" s="50" t="s">
        <v>4</v>
      </c>
      <c r="C61" s="13"/>
      <c r="D61" s="7">
        <f t="shared" si="0"/>
        <v>0</v>
      </c>
      <c r="E61" s="8" t="s">
        <v>18</v>
      </c>
      <c r="F61" s="14"/>
      <c r="G61" s="14"/>
      <c r="H61" s="7"/>
      <c r="I61" s="20"/>
      <c r="J61" s="20"/>
      <c r="K61" s="20"/>
      <c r="S61" s="7"/>
    </row>
    <row r="62" spans="1:20" ht="38.25" x14ac:dyDescent="0.2">
      <c r="A62" s="41" t="s">
        <v>76</v>
      </c>
      <c r="B62" s="50" t="s">
        <v>4</v>
      </c>
      <c r="C62" s="13"/>
      <c r="D62" s="7">
        <f t="shared" si="0"/>
        <v>0</v>
      </c>
      <c r="E62" s="8" t="s">
        <v>18</v>
      </c>
      <c r="F62" s="14"/>
      <c r="G62" s="14"/>
      <c r="H62" s="7"/>
      <c r="I62" s="20"/>
      <c r="J62" s="20"/>
      <c r="K62" s="20"/>
      <c r="S62" s="7"/>
    </row>
    <row r="63" spans="1:20" s="42" customFormat="1" ht="37.5" customHeight="1" x14ac:dyDescent="0.2">
      <c r="A63" s="41" t="s">
        <v>270</v>
      </c>
      <c r="B63" s="55" t="s">
        <v>20</v>
      </c>
      <c r="C63" s="45">
        <v>38</v>
      </c>
      <c r="D63" s="41">
        <v>38</v>
      </c>
      <c r="E63" s="41" t="s">
        <v>5</v>
      </c>
      <c r="F63" s="53"/>
      <c r="G63" s="53"/>
      <c r="H63" s="41"/>
      <c r="I63" s="56"/>
      <c r="J63" s="56"/>
      <c r="K63" s="56"/>
      <c r="S63" s="41"/>
    </row>
    <row r="64" spans="1:20" x14ac:dyDescent="0.2">
      <c r="A64" s="41" t="s">
        <v>77</v>
      </c>
      <c r="B64" s="50" t="s">
        <v>4</v>
      </c>
      <c r="C64" s="13"/>
      <c r="D64" s="7">
        <f t="shared" si="0"/>
        <v>0</v>
      </c>
      <c r="E64" s="8" t="s">
        <v>5</v>
      </c>
      <c r="F64" s="14"/>
      <c r="G64" s="14"/>
      <c r="I64" s="20"/>
      <c r="J64" s="20"/>
      <c r="K64" s="20"/>
      <c r="S64" s="7"/>
      <c r="T64" s="7"/>
    </row>
    <row r="65" spans="1:20" ht="25.5" x14ac:dyDescent="0.2">
      <c r="A65" s="41" t="s">
        <v>78</v>
      </c>
      <c r="B65" s="50" t="s">
        <v>4</v>
      </c>
      <c r="C65" s="13"/>
      <c r="D65" s="9">
        <v>0</v>
      </c>
      <c r="E65" s="8" t="s">
        <v>5</v>
      </c>
      <c r="F65" s="14"/>
      <c r="G65" s="14"/>
      <c r="I65" s="20"/>
      <c r="J65" s="20"/>
      <c r="K65" s="20"/>
      <c r="S65" s="7"/>
      <c r="T65" s="7"/>
    </row>
    <row r="66" spans="1:20" ht="25.5" x14ac:dyDescent="0.2">
      <c r="A66" s="41" t="s">
        <v>79</v>
      </c>
      <c r="B66" s="50" t="s">
        <v>20</v>
      </c>
      <c r="C66" s="13">
        <v>40</v>
      </c>
      <c r="D66" s="13">
        <f t="shared" ref="D66:D100" si="3">IF(B66="Free", 0, C66)</f>
        <v>40</v>
      </c>
      <c r="E66" s="8" t="s">
        <v>5</v>
      </c>
      <c r="F66" s="14"/>
      <c r="G66" s="14"/>
      <c r="H66" s="7"/>
      <c r="I66" s="20"/>
      <c r="J66" s="20"/>
      <c r="K66" s="20"/>
      <c r="S66" s="7"/>
    </row>
    <row r="67" spans="1:20" ht="38.25" x14ac:dyDescent="0.2">
      <c r="A67" s="41" t="s">
        <v>80</v>
      </c>
      <c r="B67" s="50" t="s">
        <v>4</v>
      </c>
      <c r="C67" s="6"/>
      <c r="D67" s="7">
        <f t="shared" si="3"/>
        <v>0</v>
      </c>
      <c r="E67" s="8" t="s">
        <v>5</v>
      </c>
      <c r="F67" s="14"/>
      <c r="G67" s="14"/>
      <c r="H67" s="7"/>
      <c r="I67" s="20"/>
      <c r="J67" s="20"/>
      <c r="K67" s="20"/>
      <c r="S67" s="7"/>
    </row>
    <row r="68" spans="1:20" ht="25.5" x14ac:dyDescent="0.2">
      <c r="A68" s="41" t="s">
        <v>81</v>
      </c>
      <c r="B68" s="50" t="s">
        <v>4</v>
      </c>
      <c r="C68" s="6"/>
      <c r="D68" s="7">
        <f t="shared" si="3"/>
        <v>0</v>
      </c>
      <c r="E68" s="8" t="s">
        <v>5</v>
      </c>
      <c r="F68" s="9"/>
      <c r="G68" s="14"/>
      <c r="H68" s="7"/>
      <c r="I68" s="20"/>
      <c r="J68" s="20"/>
      <c r="K68" s="20"/>
      <c r="S68" s="7"/>
    </row>
    <row r="69" spans="1:20" ht="25.5" x14ac:dyDescent="0.2">
      <c r="A69" s="41" t="s">
        <v>82</v>
      </c>
      <c r="B69" s="50" t="s">
        <v>4</v>
      </c>
      <c r="C69" s="6"/>
      <c r="D69" s="7">
        <f t="shared" si="3"/>
        <v>0</v>
      </c>
      <c r="E69" s="8" t="s">
        <v>15</v>
      </c>
      <c r="G69" s="14"/>
      <c r="H69" s="7"/>
      <c r="I69" s="20"/>
      <c r="J69" s="20"/>
      <c r="K69" s="20"/>
      <c r="S69" s="7"/>
    </row>
    <row r="70" spans="1:20" ht="25.5" x14ac:dyDescent="0.2">
      <c r="A70" s="41" t="s">
        <v>83</v>
      </c>
      <c r="B70" s="50" t="s">
        <v>4</v>
      </c>
      <c r="C70" s="6"/>
      <c r="D70" s="7">
        <f t="shared" si="3"/>
        <v>0</v>
      </c>
      <c r="E70" s="8" t="s">
        <v>5</v>
      </c>
      <c r="G70" s="10"/>
      <c r="H70" s="7"/>
      <c r="I70" s="20"/>
      <c r="J70" s="20"/>
      <c r="K70" s="20"/>
      <c r="S70" s="7"/>
    </row>
    <row r="71" spans="1:20" ht="25.5" x14ac:dyDescent="0.2">
      <c r="A71" s="41" t="s">
        <v>84</v>
      </c>
      <c r="B71" s="50" t="s">
        <v>4</v>
      </c>
      <c r="C71" s="6"/>
      <c r="D71" s="7">
        <f t="shared" si="3"/>
        <v>0</v>
      </c>
      <c r="E71" s="8" t="s">
        <v>5</v>
      </c>
      <c r="F71" s="14"/>
      <c r="G71" s="14"/>
      <c r="H71" s="7"/>
      <c r="I71" s="20"/>
      <c r="J71" s="20"/>
      <c r="K71" s="20"/>
    </row>
    <row r="72" spans="1:20" ht="38.25" x14ac:dyDescent="0.2">
      <c r="A72" s="57" t="s">
        <v>272</v>
      </c>
      <c r="B72" s="55" t="s">
        <v>4</v>
      </c>
      <c r="C72" s="22"/>
      <c r="D72" s="28">
        <f t="shared" si="3"/>
        <v>0</v>
      </c>
      <c r="E72" s="41" t="s">
        <v>18</v>
      </c>
      <c r="F72" s="14"/>
      <c r="G72" s="14"/>
      <c r="H72" s="28"/>
      <c r="I72" s="20"/>
      <c r="J72" s="20"/>
      <c r="K72" s="20"/>
    </row>
    <row r="73" spans="1:20" ht="38.25" x14ac:dyDescent="0.2">
      <c r="A73" s="41" t="s">
        <v>85</v>
      </c>
      <c r="B73" s="50" t="s">
        <v>4</v>
      </c>
      <c r="C73" s="13">
        <v>40</v>
      </c>
      <c r="D73" s="7">
        <f t="shared" si="3"/>
        <v>0</v>
      </c>
      <c r="E73" s="8" t="s">
        <v>5</v>
      </c>
      <c r="F73" s="9"/>
      <c r="G73" s="10"/>
      <c r="H73" s="7"/>
      <c r="I73" s="23"/>
      <c r="J73" s="20"/>
      <c r="K73" s="20"/>
    </row>
    <row r="74" spans="1:20" ht="25.5" x14ac:dyDescent="0.2">
      <c r="A74" s="41" t="s">
        <v>86</v>
      </c>
      <c r="B74" s="50" t="s">
        <v>4</v>
      </c>
      <c r="C74" s="6"/>
      <c r="D74" s="7">
        <f t="shared" si="3"/>
        <v>0</v>
      </c>
      <c r="E74" s="8" t="s">
        <v>5</v>
      </c>
      <c r="G74" s="10"/>
      <c r="H74" s="7"/>
      <c r="J74" s="20"/>
      <c r="K74" s="20"/>
      <c r="S74" s="7"/>
    </row>
    <row r="75" spans="1:20" ht="38.25" x14ac:dyDescent="0.2">
      <c r="A75" s="41" t="s">
        <v>87</v>
      </c>
      <c r="B75" s="50" t="s">
        <v>4</v>
      </c>
      <c r="C75" s="6"/>
      <c r="D75" s="7">
        <f t="shared" si="3"/>
        <v>0</v>
      </c>
      <c r="E75" s="8" t="s">
        <v>43</v>
      </c>
      <c r="F75" s="7"/>
      <c r="G75" s="10"/>
      <c r="H75" s="7"/>
      <c r="I75" s="20"/>
      <c r="J75" s="20"/>
      <c r="K75" s="20"/>
      <c r="S75" s="7"/>
    </row>
    <row r="76" spans="1:20" ht="25.5" x14ac:dyDescent="0.2">
      <c r="A76" s="41" t="s">
        <v>88</v>
      </c>
      <c r="B76" s="50" t="s">
        <v>4</v>
      </c>
      <c r="C76" s="13"/>
      <c r="D76" s="7">
        <f t="shared" si="3"/>
        <v>0</v>
      </c>
      <c r="E76" s="8" t="s">
        <v>5</v>
      </c>
      <c r="G76" s="10"/>
      <c r="H76" s="7"/>
      <c r="I76" s="20"/>
      <c r="J76" s="20"/>
      <c r="K76" s="20"/>
      <c r="S76" s="7"/>
    </row>
    <row r="77" spans="1:20" x14ac:dyDescent="0.2">
      <c r="A77" s="41" t="s">
        <v>89</v>
      </c>
      <c r="B77" s="50" t="s">
        <v>20</v>
      </c>
      <c r="C77" s="13">
        <v>139</v>
      </c>
      <c r="D77" s="13">
        <f t="shared" si="3"/>
        <v>139</v>
      </c>
      <c r="E77" s="8" t="s">
        <v>21</v>
      </c>
      <c r="F77" s="7"/>
      <c r="I77" s="20"/>
      <c r="J77" s="20"/>
      <c r="K77" s="20"/>
      <c r="L77" s="10"/>
      <c r="M77" s="7"/>
      <c r="S77" s="7"/>
    </row>
    <row r="78" spans="1:20" ht="25.5" x14ac:dyDescent="0.2">
      <c r="A78" s="41" t="s">
        <v>90</v>
      </c>
      <c r="B78" s="50" t="s">
        <v>4</v>
      </c>
      <c r="C78" s="6"/>
      <c r="D78" s="7">
        <f t="shared" si="3"/>
        <v>0</v>
      </c>
      <c r="E78" s="8" t="s">
        <v>5</v>
      </c>
      <c r="F78" s="7"/>
      <c r="G78" s="14"/>
      <c r="H78" s="7"/>
      <c r="I78" s="20"/>
      <c r="J78" s="20"/>
      <c r="K78" s="20"/>
    </row>
    <row r="79" spans="1:20" ht="25.5" x14ac:dyDescent="0.2">
      <c r="A79" s="41" t="s">
        <v>91</v>
      </c>
      <c r="B79" s="50" t="s">
        <v>4</v>
      </c>
      <c r="C79" s="6"/>
      <c r="D79" s="7">
        <f t="shared" si="3"/>
        <v>0</v>
      </c>
      <c r="E79" s="8" t="s">
        <v>15</v>
      </c>
      <c r="F79" s="7"/>
      <c r="G79" s="14"/>
      <c r="H79" s="7"/>
      <c r="I79" s="20"/>
      <c r="J79" s="20"/>
      <c r="K79" s="20"/>
    </row>
    <row r="80" spans="1:20" ht="25.5" x14ac:dyDescent="0.2">
      <c r="A80" s="41" t="s">
        <v>92</v>
      </c>
      <c r="B80" s="50" t="s">
        <v>4</v>
      </c>
      <c r="C80" s="6"/>
      <c r="D80" s="7">
        <f t="shared" si="3"/>
        <v>0</v>
      </c>
      <c r="E80" s="8" t="s">
        <v>5</v>
      </c>
      <c r="F80" s="7"/>
      <c r="G80" s="10"/>
      <c r="H80" s="7"/>
      <c r="I80" s="20"/>
      <c r="J80" s="20"/>
      <c r="K80" s="20"/>
    </row>
    <row r="81" spans="1:19" ht="38.25" x14ac:dyDescent="0.2">
      <c r="A81" s="41" t="s">
        <v>93</v>
      </c>
      <c r="B81" s="50" t="s">
        <v>4</v>
      </c>
      <c r="C81" s="13"/>
      <c r="D81" s="7">
        <f t="shared" si="3"/>
        <v>0</v>
      </c>
      <c r="E81" s="8" t="s">
        <v>5</v>
      </c>
      <c r="G81" s="14"/>
      <c r="I81" s="20"/>
      <c r="J81" s="20"/>
      <c r="K81" s="20"/>
      <c r="S81" s="7"/>
    </row>
    <row r="82" spans="1:19" ht="66" customHeight="1" x14ac:dyDescent="0.2">
      <c r="A82" s="41" t="s">
        <v>94</v>
      </c>
      <c r="B82" s="50" t="s">
        <v>4</v>
      </c>
      <c r="C82" s="13">
        <v>38</v>
      </c>
      <c r="D82" s="7">
        <v>38</v>
      </c>
      <c r="E82" s="8" t="s">
        <v>5</v>
      </c>
      <c r="F82" s="9"/>
      <c r="G82" s="14"/>
      <c r="I82" s="23"/>
      <c r="J82" s="20"/>
      <c r="K82" s="20"/>
      <c r="S82" s="7"/>
    </row>
    <row r="83" spans="1:19" ht="51" x14ac:dyDescent="0.2">
      <c r="A83" s="41" t="s">
        <v>95</v>
      </c>
      <c r="B83" s="50" t="s">
        <v>4</v>
      </c>
      <c r="C83" s="6"/>
      <c r="D83" s="7">
        <f t="shared" si="3"/>
        <v>0</v>
      </c>
      <c r="E83" s="8" t="s">
        <v>5</v>
      </c>
      <c r="G83" s="10"/>
      <c r="H83" s="7"/>
      <c r="I83" s="20"/>
      <c r="J83" s="20"/>
      <c r="K83" s="20"/>
    </row>
    <row r="84" spans="1:19" ht="51" x14ac:dyDescent="0.2">
      <c r="A84" s="41" t="s">
        <v>96</v>
      </c>
      <c r="B84" s="50" t="s">
        <v>4</v>
      </c>
      <c r="C84" s="13"/>
      <c r="D84" s="7">
        <f t="shared" si="3"/>
        <v>0</v>
      </c>
      <c r="E84" s="8" t="s">
        <v>5</v>
      </c>
      <c r="G84" s="14"/>
      <c r="I84" s="20"/>
      <c r="J84" s="20"/>
      <c r="K84" s="20"/>
      <c r="S84" s="7"/>
    </row>
    <row r="85" spans="1:19" ht="25.5" x14ac:dyDescent="0.2">
      <c r="A85" s="41" t="s">
        <v>97</v>
      </c>
      <c r="B85" s="50" t="s">
        <v>4</v>
      </c>
      <c r="C85" s="13"/>
      <c r="D85" s="7">
        <f t="shared" si="3"/>
        <v>0</v>
      </c>
      <c r="E85" s="8" t="s">
        <v>5</v>
      </c>
      <c r="G85" s="14"/>
      <c r="I85" s="20"/>
      <c r="J85" s="20"/>
      <c r="K85" s="20"/>
      <c r="S85" s="7"/>
    </row>
    <row r="86" spans="1:19" ht="25.5" x14ac:dyDescent="0.2">
      <c r="A86" s="41" t="s">
        <v>98</v>
      </c>
      <c r="B86" s="50" t="s">
        <v>4</v>
      </c>
      <c r="C86" s="13"/>
      <c r="D86" s="7">
        <f t="shared" si="3"/>
        <v>0</v>
      </c>
      <c r="E86" s="8" t="s">
        <v>59</v>
      </c>
      <c r="G86" s="14"/>
      <c r="I86" s="20"/>
      <c r="J86" s="20"/>
      <c r="K86" s="20"/>
      <c r="S86" s="7"/>
    </row>
    <row r="87" spans="1:19" ht="25.5" x14ac:dyDescent="0.2">
      <c r="A87" s="41" t="s">
        <v>99</v>
      </c>
      <c r="B87" s="50" t="s">
        <v>4</v>
      </c>
      <c r="C87" s="13"/>
      <c r="D87" s="7">
        <f t="shared" si="3"/>
        <v>0</v>
      </c>
      <c r="E87" s="8" t="s">
        <v>15</v>
      </c>
      <c r="G87" s="14"/>
      <c r="I87" s="20"/>
      <c r="J87" s="20"/>
      <c r="K87" s="20"/>
      <c r="S87" s="7"/>
    </row>
    <row r="88" spans="1:19" ht="25.5" x14ac:dyDescent="0.2">
      <c r="A88" s="41" t="s">
        <v>100</v>
      </c>
      <c r="B88" s="50" t="s">
        <v>4</v>
      </c>
      <c r="C88" s="13">
        <v>39.950000000000003</v>
      </c>
      <c r="D88" s="7">
        <f t="shared" si="3"/>
        <v>0</v>
      </c>
      <c r="E88" s="8" t="s">
        <v>5</v>
      </c>
      <c r="F88" s="9"/>
      <c r="G88" s="14"/>
      <c r="I88" s="23"/>
      <c r="J88" s="20"/>
      <c r="K88" s="20"/>
      <c r="S88" s="7"/>
    </row>
    <row r="89" spans="1:19" ht="38.25" x14ac:dyDescent="0.2">
      <c r="A89" s="41" t="s">
        <v>101</v>
      </c>
      <c r="B89" s="50" t="s">
        <v>4</v>
      </c>
      <c r="C89" s="6"/>
      <c r="D89" s="7">
        <f t="shared" si="3"/>
        <v>0</v>
      </c>
      <c r="E89" s="8" t="s">
        <v>5</v>
      </c>
      <c r="G89" s="14"/>
      <c r="I89" s="20"/>
      <c r="J89" s="20"/>
      <c r="K89" s="20"/>
      <c r="S89" s="7"/>
    </row>
    <row r="90" spans="1:19" ht="38.25" x14ac:dyDescent="0.2">
      <c r="A90" s="41" t="s">
        <v>102</v>
      </c>
      <c r="B90" s="50" t="s">
        <v>4</v>
      </c>
      <c r="C90" s="6"/>
      <c r="D90" s="7">
        <f t="shared" si="3"/>
        <v>0</v>
      </c>
      <c r="E90" s="8" t="s">
        <v>5</v>
      </c>
      <c r="G90" s="14"/>
      <c r="I90" s="20"/>
      <c r="J90" s="20"/>
      <c r="K90" s="20"/>
      <c r="S90" s="7"/>
    </row>
    <row r="91" spans="1:19" ht="25.5" x14ac:dyDescent="0.2">
      <c r="A91" s="41" t="s">
        <v>103</v>
      </c>
      <c r="B91" s="50" t="s">
        <v>4</v>
      </c>
      <c r="C91" s="13">
        <v>15</v>
      </c>
      <c r="D91" s="7">
        <f t="shared" si="3"/>
        <v>0</v>
      </c>
      <c r="E91" s="8" t="s">
        <v>5</v>
      </c>
      <c r="F91" s="9"/>
      <c r="G91" s="14"/>
      <c r="I91" s="20"/>
      <c r="J91" s="20"/>
      <c r="K91" s="20"/>
      <c r="S91" s="7"/>
    </row>
    <row r="92" spans="1:19" ht="38.25" x14ac:dyDescent="0.2">
      <c r="A92" s="41" t="s">
        <v>104</v>
      </c>
      <c r="B92" s="50" t="s">
        <v>4</v>
      </c>
      <c r="C92" s="6"/>
      <c r="D92" s="7">
        <f t="shared" si="3"/>
        <v>0</v>
      </c>
      <c r="E92" s="8" t="s">
        <v>5</v>
      </c>
      <c r="F92" s="14"/>
      <c r="G92" s="14"/>
      <c r="I92" s="20"/>
      <c r="J92" s="20"/>
      <c r="K92" s="20"/>
      <c r="S92" s="7"/>
    </row>
    <row r="93" spans="1:19" ht="25.5" x14ac:dyDescent="0.2">
      <c r="A93" s="41" t="s">
        <v>105</v>
      </c>
      <c r="B93" s="50" t="s">
        <v>4</v>
      </c>
      <c r="C93" s="6"/>
      <c r="D93" s="7">
        <f t="shared" si="3"/>
        <v>0</v>
      </c>
      <c r="E93" s="8" t="s">
        <v>5</v>
      </c>
      <c r="G93" s="14"/>
      <c r="I93" s="20"/>
      <c r="J93" s="20"/>
      <c r="K93" s="20"/>
      <c r="S93" s="7"/>
    </row>
    <row r="94" spans="1:19" ht="38.25" x14ac:dyDescent="0.2">
      <c r="A94" s="41" t="s">
        <v>106</v>
      </c>
      <c r="B94" s="50" t="s">
        <v>4</v>
      </c>
      <c r="C94" s="6"/>
      <c r="D94" s="7">
        <f t="shared" si="3"/>
        <v>0</v>
      </c>
      <c r="E94" s="8" t="s">
        <v>5</v>
      </c>
      <c r="F94" s="14"/>
      <c r="G94" s="14"/>
      <c r="I94" s="20"/>
      <c r="J94" s="20"/>
      <c r="K94" s="20"/>
      <c r="S94" s="7"/>
    </row>
    <row r="95" spans="1:19" ht="25.5" x14ac:dyDescent="0.2">
      <c r="A95" s="41" t="s">
        <v>107</v>
      </c>
      <c r="B95" s="50" t="s">
        <v>4</v>
      </c>
      <c r="C95" s="6"/>
      <c r="D95" s="7">
        <f t="shared" si="3"/>
        <v>0</v>
      </c>
      <c r="E95" s="8" t="s">
        <v>5</v>
      </c>
      <c r="F95" s="14"/>
      <c r="G95" s="14"/>
      <c r="I95" s="20"/>
      <c r="J95" s="20"/>
      <c r="K95" s="20"/>
      <c r="S95" s="7"/>
    </row>
    <row r="96" spans="1:19" ht="25.5" x14ac:dyDescent="0.2">
      <c r="A96" s="41" t="s">
        <v>108</v>
      </c>
      <c r="B96" s="50" t="s">
        <v>4</v>
      </c>
      <c r="C96" s="6"/>
      <c r="D96" s="7">
        <f t="shared" si="3"/>
        <v>0</v>
      </c>
      <c r="E96" s="8" t="s">
        <v>21</v>
      </c>
      <c r="F96" s="9"/>
      <c r="G96" s="14"/>
      <c r="I96" s="20"/>
      <c r="J96" s="20"/>
      <c r="K96" s="20"/>
      <c r="S96" s="7"/>
    </row>
    <row r="97" spans="1:19" ht="25.5" x14ac:dyDescent="0.2">
      <c r="A97" s="41" t="s">
        <v>109</v>
      </c>
      <c r="B97" s="50" t="s">
        <v>4</v>
      </c>
      <c r="C97" s="6"/>
      <c r="D97" s="7">
        <f t="shared" si="3"/>
        <v>0</v>
      </c>
      <c r="E97" s="8" t="s">
        <v>5</v>
      </c>
      <c r="F97" s="9"/>
      <c r="G97" s="14"/>
      <c r="I97" s="20"/>
      <c r="J97" s="20"/>
      <c r="K97" s="20"/>
      <c r="S97" s="7"/>
    </row>
    <row r="98" spans="1:19" ht="25.5" x14ac:dyDescent="0.2">
      <c r="A98" s="41" t="s">
        <v>271</v>
      </c>
      <c r="B98" s="50" t="s">
        <v>4</v>
      </c>
      <c r="C98" s="22"/>
      <c r="D98" s="28">
        <f t="shared" ref="D98" si="4">IF(B98="Free", 0, C98)</f>
        <v>0</v>
      </c>
      <c r="E98" s="28" t="s">
        <v>5</v>
      </c>
      <c r="F98" s="28"/>
      <c r="G98" s="14"/>
      <c r="I98" s="20"/>
      <c r="J98" s="20"/>
      <c r="K98" s="20"/>
      <c r="S98" s="28"/>
    </row>
    <row r="99" spans="1:19" ht="41.25" customHeight="1" x14ac:dyDescent="0.2">
      <c r="A99" s="41" t="s">
        <v>110</v>
      </c>
      <c r="B99" s="50" t="s">
        <v>4</v>
      </c>
      <c r="C99" s="13" t="s">
        <v>111</v>
      </c>
      <c r="D99" s="7">
        <f t="shared" si="3"/>
        <v>0</v>
      </c>
      <c r="E99" s="8" t="s">
        <v>5</v>
      </c>
      <c r="F99" s="9"/>
      <c r="G99" s="14"/>
      <c r="I99" s="20"/>
      <c r="J99" s="20"/>
      <c r="K99" s="20"/>
      <c r="S99" s="7"/>
    </row>
    <row r="100" spans="1:19" ht="102" x14ac:dyDescent="0.2">
      <c r="A100" s="41" t="s">
        <v>112</v>
      </c>
      <c r="B100" s="50" t="s">
        <v>4</v>
      </c>
      <c r="C100" s="13" t="s">
        <v>113</v>
      </c>
      <c r="D100" s="7">
        <f t="shared" si="3"/>
        <v>0</v>
      </c>
      <c r="E100" s="8" t="s">
        <v>5</v>
      </c>
      <c r="F100" s="9"/>
      <c r="G100" s="14"/>
      <c r="I100" s="23"/>
      <c r="J100" s="20"/>
      <c r="K100" s="20"/>
      <c r="S100" s="7"/>
    </row>
    <row r="101" spans="1:19" x14ac:dyDescent="0.2">
      <c r="A101" s="41"/>
      <c r="C101" s="6"/>
      <c r="I101" s="20"/>
      <c r="J101" s="20"/>
      <c r="K101" s="20"/>
    </row>
    <row r="102" spans="1:19" x14ac:dyDescent="0.2">
      <c r="C102" s="6"/>
      <c r="I102" s="20"/>
      <c r="J102" s="20"/>
      <c r="K102" s="20"/>
    </row>
    <row r="103" spans="1:19" x14ac:dyDescent="0.2">
      <c r="A103" s="41"/>
      <c r="B103" s="28"/>
      <c r="C103" s="6"/>
      <c r="I103" s="20"/>
      <c r="J103" s="20"/>
      <c r="K103" s="20"/>
    </row>
    <row r="104" spans="1:19" x14ac:dyDescent="0.2">
      <c r="A104" s="41"/>
      <c r="B104" s="28"/>
      <c r="C104" s="6"/>
      <c r="I104" s="20"/>
      <c r="J104" s="20"/>
      <c r="K104" s="20"/>
    </row>
    <row r="105" spans="1:19" x14ac:dyDescent="0.2">
      <c r="A105" s="41"/>
      <c r="B105" s="28"/>
      <c r="C105" s="6"/>
      <c r="I105" s="20"/>
      <c r="J105" s="20"/>
      <c r="K105" s="20"/>
    </row>
    <row r="106" spans="1:19" x14ac:dyDescent="0.2">
      <c r="A106" s="41"/>
      <c r="B106" s="28">
        <f>COUNTIF(B2:B100, "Free")</f>
        <v>91</v>
      </c>
      <c r="C106" s="13" t="s">
        <v>4</v>
      </c>
      <c r="I106" s="20"/>
      <c r="J106" s="20"/>
      <c r="K106" s="20"/>
    </row>
    <row r="107" spans="1:19" x14ac:dyDescent="0.2">
      <c r="A107" s="41"/>
      <c r="B107" s="28">
        <f>COUNTIF(B2:B100, "Pay")</f>
        <v>8</v>
      </c>
      <c r="C107" s="13" t="s">
        <v>20</v>
      </c>
      <c r="F107" s="9"/>
      <c r="I107" s="20"/>
      <c r="J107" s="20"/>
      <c r="K107" s="20"/>
    </row>
    <row r="108" spans="1:19" x14ac:dyDescent="0.2">
      <c r="B108">
        <f>SUM(B106:B107)</f>
        <v>99</v>
      </c>
      <c r="C108" s="6"/>
      <c r="I108" s="20"/>
      <c r="J108" s="20"/>
      <c r="K108" s="20"/>
    </row>
    <row r="109" spans="1:19" x14ac:dyDescent="0.2">
      <c r="B109">
        <f>B106/(B106+B107)</f>
        <v>0.91919191919191923</v>
      </c>
      <c r="C109" s="13" t="s">
        <v>114</v>
      </c>
      <c r="I109" s="20"/>
      <c r="J109" s="20"/>
      <c r="K109" s="20"/>
    </row>
    <row r="110" spans="1:19" x14ac:dyDescent="0.2">
      <c r="C110" s="6"/>
      <c r="I110" s="20"/>
      <c r="J110" s="20"/>
      <c r="K110" s="20"/>
    </row>
    <row r="111" spans="1:19" x14ac:dyDescent="0.2">
      <c r="C111" s="6"/>
      <c r="D111">
        <f>SUM(D2:D100)</f>
        <v>3661.8999999999996</v>
      </c>
      <c r="I111" s="20"/>
      <c r="J111" s="20"/>
      <c r="K111" s="20"/>
    </row>
    <row r="112" spans="1:19" x14ac:dyDescent="0.2">
      <c r="C112" s="6"/>
      <c r="I112" s="20"/>
      <c r="J112" s="20"/>
      <c r="K112" s="20"/>
    </row>
    <row r="113" spans="1:11" ht="14.25" x14ac:dyDescent="0.2">
      <c r="C113" s="6"/>
      <c r="D113" s="9" t="s">
        <v>5</v>
      </c>
      <c r="E113" s="18">
        <f>COUNTIF(E2:E100, "Journal")</f>
        <v>74</v>
      </c>
      <c r="I113" s="20"/>
      <c r="J113" s="20"/>
      <c r="K113" s="20"/>
    </row>
    <row r="114" spans="1:11" ht="25.5" x14ac:dyDescent="0.2">
      <c r="C114" s="6"/>
      <c r="D114" s="9" t="s">
        <v>59</v>
      </c>
      <c r="E114" s="18">
        <f>COUNTIF(E2:E100, "Conference paper")</f>
        <v>3</v>
      </c>
      <c r="I114" s="20"/>
      <c r="J114" s="20"/>
      <c r="K114" s="20"/>
    </row>
    <row r="115" spans="1:11" ht="14.25" x14ac:dyDescent="0.2">
      <c r="C115" s="6"/>
      <c r="D115" s="9" t="s">
        <v>43</v>
      </c>
      <c r="E115" s="18">
        <f>COUNTIF(E2:E100, "Chapter")</f>
        <v>3</v>
      </c>
      <c r="I115" s="20"/>
      <c r="J115" s="20"/>
      <c r="K115" s="20"/>
    </row>
    <row r="116" spans="1:11" ht="14.25" x14ac:dyDescent="0.2">
      <c r="C116" s="6"/>
      <c r="D116" s="9" t="s">
        <v>15</v>
      </c>
      <c r="E116" s="18">
        <f>COUNTIF(E2:E100, "URL")</f>
        <v>9</v>
      </c>
      <c r="I116" s="20"/>
      <c r="J116" s="20"/>
      <c r="K116" s="20"/>
    </row>
    <row r="117" spans="1:11" ht="12" customHeight="1" x14ac:dyDescent="0.2">
      <c r="C117" s="6"/>
      <c r="D117" s="9" t="s">
        <v>18</v>
      </c>
      <c r="E117" s="18">
        <f>COUNTIF(E2:E100, D117)</f>
        <v>6</v>
      </c>
      <c r="I117" s="20"/>
      <c r="J117" s="20"/>
      <c r="K117" s="20"/>
    </row>
    <row r="118" spans="1:11" ht="14.25" x14ac:dyDescent="0.2">
      <c r="A118" s="52"/>
      <c r="B118" s="28"/>
      <c r="C118" s="6"/>
      <c r="D118" s="9" t="s">
        <v>52</v>
      </c>
      <c r="E118" s="18">
        <f>COUNTIF(E2:E100, "Thesis")</f>
        <v>1</v>
      </c>
      <c r="I118" s="20"/>
      <c r="J118" s="20"/>
      <c r="K118" s="20"/>
    </row>
    <row r="119" spans="1:11" ht="14.25" x14ac:dyDescent="0.2">
      <c r="A119" s="52"/>
      <c r="B119" s="28"/>
      <c r="C119" s="6"/>
      <c r="D119" s="9" t="s">
        <v>21</v>
      </c>
      <c r="E119" s="18">
        <f>COUNTIF(E2:E100, "Book")</f>
        <v>3</v>
      </c>
      <c r="I119" s="20"/>
      <c r="J119" s="20"/>
      <c r="K119" s="20"/>
    </row>
    <row r="120" spans="1:11" ht="14.25" x14ac:dyDescent="0.2">
      <c r="A120" s="52"/>
      <c r="B120" s="28"/>
      <c r="C120" s="6"/>
      <c r="E120" s="18"/>
      <c r="I120" s="20"/>
      <c r="J120" s="20"/>
      <c r="K120" s="20"/>
    </row>
    <row r="121" spans="1:11" x14ac:dyDescent="0.2">
      <c r="A121" s="52"/>
      <c r="B121" s="28"/>
      <c r="C121" s="6"/>
      <c r="D121" s="9" t="s">
        <v>115</v>
      </c>
      <c r="E121">
        <f>SUM(E113:E119)</f>
        <v>99</v>
      </c>
      <c r="I121" s="20"/>
      <c r="J121" s="20"/>
      <c r="K121" s="20"/>
    </row>
    <row r="122" spans="1:11" x14ac:dyDescent="0.2">
      <c r="A122" s="52"/>
      <c r="B122" s="28"/>
      <c r="C122" s="6"/>
      <c r="I122" s="20"/>
      <c r="J122" s="20"/>
      <c r="K122" s="20"/>
    </row>
    <row r="123" spans="1:11" x14ac:dyDescent="0.2">
      <c r="A123" s="52"/>
      <c r="B123" s="28"/>
      <c r="C123" s="6"/>
      <c r="I123" s="20"/>
      <c r="J123" s="20"/>
      <c r="K123" s="20"/>
    </row>
    <row r="124" spans="1:11" x14ac:dyDescent="0.2">
      <c r="A124" s="52"/>
      <c r="B124" s="28"/>
      <c r="C124" s="6"/>
      <c r="I124" s="20"/>
      <c r="J124" s="20"/>
      <c r="K124" s="20"/>
    </row>
    <row r="125" spans="1:11" x14ac:dyDescent="0.2">
      <c r="A125" s="52"/>
      <c r="B125" s="28"/>
      <c r="C125" s="6"/>
      <c r="I125" s="20"/>
      <c r="J125" s="20"/>
      <c r="K125" s="20"/>
    </row>
    <row r="126" spans="1:11" x14ac:dyDescent="0.2">
      <c r="C126" s="6"/>
      <c r="I126" s="20"/>
      <c r="J126" s="20"/>
      <c r="K126" s="20"/>
    </row>
    <row r="127" spans="1:11" x14ac:dyDescent="0.2">
      <c r="C127" s="6"/>
      <c r="I127" s="20"/>
      <c r="J127" s="20"/>
      <c r="K127" s="20"/>
    </row>
    <row r="128" spans="1:11" x14ac:dyDescent="0.2">
      <c r="C128" s="6"/>
      <c r="I128" s="20"/>
      <c r="J128" s="20"/>
      <c r="K128" s="20"/>
    </row>
    <row r="129" spans="1:13" x14ac:dyDescent="0.2">
      <c r="C129" s="6"/>
      <c r="I129" s="20"/>
      <c r="J129" s="20"/>
      <c r="K129" s="20"/>
    </row>
    <row r="130" spans="1:13" x14ac:dyDescent="0.2">
      <c r="C130" s="6"/>
      <c r="I130" s="20"/>
      <c r="J130" s="20"/>
      <c r="K130" s="20"/>
    </row>
    <row r="131" spans="1:13" x14ac:dyDescent="0.2">
      <c r="C131" s="6"/>
      <c r="I131" s="20"/>
      <c r="J131" s="20"/>
      <c r="K131" s="20"/>
    </row>
    <row r="132" spans="1:13" x14ac:dyDescent="0.2">
      <c r="C132" s="6"/>
      <c r="I132" s="20"/>
      <c r="J132" s="20"/>
      <c r="K132" s="20"/>
    </row>
    <row r="133" spans="1:13" x14ac:dyDescent="0.2">
      <c r="A133" s="41"/>
      <c r="C133" s="6"/>
      <c r="I133" s="20"/>
      <c r="J133" s="20"/>
      <c r="K133" s="20"/>
    </row>
    <row r="134" spans="1:13" x14ac:dyDescent="0.2">
      <c r="A134" s="41"/>
      <c r="C134" s="6"/>
      <c r="I134" s="20"/>
      <c r="J134" s="20"/>
      <c r="K134" s="20"/>
    </row>
    <row r="135" spans="1:13" x14ac:dyDescent="0.2">
      <c r="A135" s="41"/>
      <c r="C135" s="6"/>
      <c r="I135" s="20"/>
      <c r="J135" s="20"/>
      <c r="K135" s="20"/>
      <c r="M135" s="7"/>
    </row>
    <row r="136" spans="1:13" x14ac:dyDescent="0.2">
      <c r="A136" s="41"/>
      <c r="C136" s="6"/>
      <c r="I136" s="20"/>
      <c r="J136" s="20"/>
      <c r="K136" s="20"/>
      <c r="M136" s="7"/>
    </row>
    <row r="137" spans="1:13" x14ac:dyDescent="0.2">
      <c r="A137" s="41"/>
      <c r="C137" s="6"/>
      <c r="I137" s="20"/>
      <c r="J137" s="20"/>
      <c r="K137" s="20"/>
      <c r="M137" s="7"/>
    </row>
    <row r="138" spans="1:13" x14ac:dyDescent="0.2">
      <c r="A138" s="41"/>
      <c r="C138" s="6"/>
      <c r="I138" s="20"/>
      <c r="J138" s="20"/>
      <c r="K138" s="20"/>
      <c r="M138" s="7"/>
    </row>
    <row r="139" spans="1:13" x14ac:dyDescent="0.2">
      <c r="A139" s="41"/>
      <c r="C139" s="6"/>
      <c r="I139" s="20"/>
      <c r="J139" s="20"/>
      <c r="K139" s="20"/>
    </row>
    <row r="140" spans="1:13" x14ac:dyDescent="0.2">
      <c r="A140" s="41"/>
      <c r="C140" s="6"/>
      <c r="I140" s="20"/>
      <c r="J140" s="20"/>
      <c r="K140" s="20"/>
    </row>
    <row r="141" spans="1:13" x14ac:dyDescent="0.2">
      <c r="A141" s="41"/>
      <c r="C141" s="6"/>
      <c r="I141" s="20"/>
      <c r="J141" s="20"/>
      <c r="K141" s="20"/>
    </row>
    <row r="142" spans="1:13" x14ac:dyDescent="0.2">
      <c r="A142" s="41"/>
      <c r="C142" s="6"/>
      <c r="I142" s="20"/>
      <c r="J142" s="20"/>
      <c r="K142" s="20"/>
    </row>
    <row r="143" spans="1:13" x14ac:dyDescent="0.2">
      <c r="A143" s="41"/>
      <c r="C143" s="6"/>
      <c r="I143" s="20"/>
      <c r="J143" s="20"/>
      <c r="K143" s="20"/>
    </row>
    <row r="144" spans="1:13" x14ac:dyDescent="0.2">
      <c r="A144" s="41"/>
      <c r="C144" s="6"/>
      <c r="I144" s="20"/>
      <c r="J144" s="20"/>
      <c r="K144" s="20"/>
    </row>
    <row r="145" spans="1:11" x14ac:dyDescent="0.2">
      <c r="A145" s="41"/>
      <c r="C145" s="6"/>
      <c r="I145" s="20"/>
      <c r="J145" s="20"/>
      <c r="K145" s="20"/>
    </row>
    <row r="146" spans="1:11" x14ac:dyDescent="0.2">
      <c r="A146" s="41"/>
      <c r="C146" s="6"/>
      <c r="I146" s="20"/>
      <c r="J146" s="20"/>
      <c r="K146" s="20"/>
    </row>
    <row r="147" spans="1:11" x14ac:dyDescent="0.2">
      <c r="C147" s="6"/>
      <c r="I147" s="20"/>
      <c r="J147" s="20"/>
      <c r="K147" s="20"/>
    </row>
    <row r="148" spans="1:11" x14ac:dyDescent="0.2">
      <c r="A148" s="53"/>
      <c r="C148" s="6"/>
      <c r="I148" s="20"/>
      <c r="J148" s="20"/>
      <c r="K148" s="20"/>
    </row>
    <row r="149" spans="1:11" x14ac:dyDescent="0.2">
      <c r="C149" s="6"/>
      <c r="I149" s="20"/>
      <c r="J149" s="20"/>
      <c r="K149" s="20"/>
    </row>
    <row r="150" spans="1:11" x14ac:dyDescent="0.2">
      <c r="A150" s="41"/>
      <c r="C150" s="6"/>
      <c r="I150" s="20"/>
      <c r="J150" s="20"/>
      <c r="K150" s="20"/>
    </row>
    <row r="151" spans="1:11" x14ac:dyDescent="0.2">
      <c r="A151" s="41"/>
      <c r="C151" s="6"/>
      <c r="I151" s="20"/>
      <c r="J151" s="20"/>
      <c r="K151" s="20"/>
    </row>
    <row r="152" spans="1:11" x14ac:dyDescent="0.2">
      <c r="C152" s="6"/>
      <c r="I152" s="20"/>
      <c r="J152" s="20"/>
      <c r="K152" s="20"/>
    </row>
    <row r="153" spans="1:11" x14ac:dyDescent="0.2">
      <c r="A153" s="41"/>
      <c r="C153" s="6"/>
      <c r="I153" s="20"/>
      <c r="J153" s="20"/>
      <c r="K153" s="20"/>
    </row>
    <row r="154" spans="1:11" x14ac:dyDescent="0.2">
      <c r="C154" s="6"/>
      <c r="I154" s="20"/>
      <c r="J154" s="20"/>
      <c r="K154" s="20"/>
    </row>
    <row r="155" spans="1:11" x14ac:dyDescent="0.2">
      <c r="A155" s="41"/>
      <c r="C155" s="6"/>
      <c r="I155" s="20"/>
      <c r="J155" s="20"/>
      <c r="K155" s="20"/>
    </row>
    <row r="156" spans="1:11" x14ac:dyDescent="0.2">
      <c r="C156" s="6"/>
      <c r="I156" s="20"/>
      <c r="J156" s="20"/>
      <c r="K156" s="20"/>
    </row>
    <row r="157" spans="1:11" x14ac:dyDescent="0.2">
      <c r="A157" s="53"/>
      <c r="C157" s="6"/>
      <c r="I157" s="20"/>
      <c r="J157" s="20"/>
      <c r="K157" s="20"/>
    </row>
    <row r="158" spans="1:11" x14ac:dyDescent="0.2">
      <c r="C158" s="6"/>
      <c r="I158" s="20"/>
      <c r="J158" s="20"/>
      <c r="K158" s="20"/>
    </row>
    <row r="159" spans="1:11" x14ac:dyDescent="0.2">
      <c r="A159" s="41"/>
      <c r="C159" s="6"/>
      <c r="I159" s="20"/>
      <c r="J159" s="20"/>
      <c r="K159" s="20"/>
    </row>
    <row r="160" spans="1:11" x14ac:dyDescent="0.2">
      <c r="A160" s="41"/>
      <c r="C160" s="6"/>
      <c r="I160" s="20"/>
      <c r="J160" s="20"/>
      <c r="K160" s="20"/>
    </row>
    <row r="161" spans="1:12" x14ac:dyDescent="0.2">
      <c r="C161" s="6"/>
      <c r="I161" s="20"/>
      <c r="J161" s="20"/>
      <c r="K161" s="20"/>
    </row>
    <row r="162" spans="1:12" x14ac:dyDescent="0.2">
      <c r="C162" s="6"/>
      <c r="I162" s="20"/>
      <c r="J162" s="20"/>
      <c r="K162" s="20"/>
    </row>
    <row r="163" spans="1:12" x14ac:dyDescent="0.2">
      <c r="A163" s="41"/>
      <c r="C163" s="6"/>
      <c r="I163" s="20"/>
      <c r="J163" s="20"/>
      <c r="K163" s="20"/>
    </row>
    <row r="164" spans="1:12" x14ac:dyDescent="0.2">
      <c r="A164" s="41"/>
      <c r="C164" s="6"/>
      <c r="I164" s="20"/>
      <c r="J164" s="20"/>
      <c r="K164" s="20"/>
    </row>
    <row r="165" spans="1:12" x14ac:dyDescent="0.2">
      <c r="A165" s="41"/>
      <c r="C165" s="6"/>
      <c r="I165" s="20"/>
      <c r="J165" s="20"/>
      <c r="K165" s="20"/>
    </row>
    <row r="166" spans="1:12" x14ac:dyDescent="0.2">
      <c r="A166" s="41"/>
      <c r="C166" s="6"/>
      <c r="I166" s="20"/>
      <c r="J166" s="20"/>
      <c r="K166" s="20"/>
    </row>
    <row r="167" spans="1:12" x14ac:dyDescent="0.2">
      <c r="A167" s="41"/>
      <c r="C167" s="6"/>
      <c r="I167" s="20"/>
      <c r="J167" s="20"/>
      <c r="K167" s="20"/>
    </row>
    <row r="168" spans="1:12" x14ac:dyDescent="0.2">
      <c r="A168" s="41"/>
      <c r="C168" s="6"/>
      <c r="I168" s="20"/>
      <c r="J168" s="20"/>
      <c r="K168" s="20"/>
      <c r="L168" s="7"/>
    </row>
    <row r="169" spans="1:12" x14ac:dyDescent="0.2">
      <c r="A169" s="41"/>
      <c r="C169" s="6"/>
      <c r="I169" s="20"/>
      <c r="J169" s="20"/>
      <c r="K169" s="20"/>
    </row>
    <row r="170" spans="1:12" x14ac:dyDescent="0.2">
      <c r="A170" s="41"/>
      <c r="C170" s="6"/>
      <c r="I170" s="20"/>
      <c r="J170" s="20"/>
      <c r="K170" s="20"/>
    </row>
    <row r="171" spans="1:12" x14ac:dyDescent="0.2">
      <c r="A171" s="41"/>
      <c r="C171" s="6"/>
      <c r="I171" s="20"/>
      <c r="J171" s="20"/>
      <c r="K171" s="20"/>
    </row>
    <row r="172" spans="1:12" x14ac:dyDescent="0.2">
      <c r="A172" s="41"/>
      <c r="C172" s="6"/>
      <c r="I172" s="20"/>
      <c r="J172" s="20"/>
      <c r="K172" s="20"/>
    </row>
    <row r="173" spans="1:12" x14ac:dyDescent="0.2">
      <c r="A173" s="41"/>
      <c r="C173" s="6"/>
      <c r="I173" s="20"/>
      <c r="J173" s="20"/>
      <c r="K173" s="20"/>
    </row>
    <row r="174" spans="1:12" x14ac:dyDescent="0.2">
      <c r="A174" s="41"/>
      <c r="C174" s="6"/>
      <c r="I174" s="20"/>
      <c r="J174" s="20"/>
      <c r="K174" s="20"/>
    </row>
    <row r="175" spans="1:12" x14ac:dyDescent="0.2">
      <c r="A175" s="41"/>
      <c r="C175" s="6"/>
      <c r="I175" s="20"/>
      <c r="J175" s="20"/>
      <c r="K175" s="20"/>
    </row>
    <row r="176" spans="1:12" x14ac:dyDescent="0.2">
      <c r="A176" s="41"/>
      <c r="C176" s="6"/>
      <c r="I176" s="20"/>
      <c r="J176" s="20"/>
      <c r="K176" s="20"/>
    </row>
    <row r="177" spans="1:11" x14ac:dyDescent="0.2">
      <c r="A177" s="41"/>
      <c r="C177" s="6"/>
      <c r="I177" s="20"/>
      <c r="J177" s="20"/>
      <c r="K177" s="20"/>
    </row>
    <row r="178" spans="1:11" x14ac:dyDescent="0.2">
      <c r="A178" s="41"/>
      <c r="C178" s="6"/>
      <c r="I178" s="20"/>
      <c r="J178" s="20"/>
      <c r="K178" s="20"/>
    </row>
    <row r="179" spans="1:11" x14ac:dyDescent="0.2">
      <c r="C179" s="6"/>
      <c r="I179" s="20"/>
      <c r="J179" s="20"/>
      <c r="K179" s="20"/>
    </row>
    <row r="180" spans="1:11" x14ac:dyDescent="0.2">
      <c r="C180" s="6"/>
      <c r="I180" s="20"/>
      <c r="J180" s="20"/>
      <c r="K180" s="20"/>
    </row>
    <row r="181" spans="1:11" x14ac:dyDescent="0.2">
      <c r="A181" s="54"/>
      <c r="C181" s="6"/>
      <c r="I181" s="20"/>
      <c r="J181" s="20"/>
      <c r="K181" s="20"/>
    </row>
    <row r="182" spans="1:11" x14ac:dyDescent="0.2">
      <c r="C182" s="6"/>
      <c r="I182" s="20"/>
      <c r="J182" s="20"/>
      <c r="K182" s="20"/>
    </row>
    <row r="183" spans="1:11" x14ac:dyDescent="0.2">
      <c r="C183" s="6"/>
      <c r="I183" s="20"/>
      <c r="J183" s="20"/>
      <c r="K183" s="20"/>
    </row>
    <row r="184" spans="1:11" x14ac:dyDescent="0.2">
      <c r="C184" s="6"/>
      <c r="I184" s="20"/>
      <c r="J184" s="20"/>
      <c r="K184" s="20"/>
    </row>
    <row r="185" spans="1:11" x14ac:dyDescent="0.2">
      <c r="C185" s="6"/>
      <c r="I185" s="20"/>
      <c r="J185" s="20"/>
      <c r="K185" s="20"/>
    </row>
    <row r="186" spans="1:11" x14ac:dyDescent="0.2">
      <c r="C186" s="6"/>
      <c r="I186" s="20"/>
      <c r="J186" s="20"/>
      <c r="K186" s="20"/>
    </row>
    <row r="187" spans="1:11" x14ac:dyDescent="0.2">
      <c r="C187" s="6"/>
      <c r="I187" s="20"/>
      <c r="J187" s="20"/>
      <c r="K187" s="20"/>
    </row>
    <row r="188" spans="1:11" x14ac:dyDescent="0.2">
      <c r="C188" s="6"/>
      <c r="I188" s="20"/>
      <c r="J188" s="20"/>
      <c r="K188" s="20"/>
    </row>
    <row r="189" spans="1:11" x14ac:dyDescent="0.2">
      <c r="C189" s="6"/>
      <c r="I189" s="20"/>
      <c r="J189" s="20"/>
      <c r="K189" s="20"/>
    </row>
    <row r="190" spans="1:11" x14ac:dyDescent="0.2">
      <c r="C190" s="6"/>
      <c r="I190" s="20"/>
      <c r="J190" s="20"/>
      <c r="K190" s="20"/>
    </row>
    <row r="191" spans="1:11" x14ac:dyDescent="0.2">
      <c r="C191" s="6"/>
      <c r="I191" s="20"/>
      <c r="J191" s="20"/>
      <c r="K191" s="20"/>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3"/>
  <sheetViews>
    <sheetView workbookViewId="0">
      <pane ySplit="1" topLeftCell="A2" activePane="bottomLeft" state="frozen"/>
      <selection pane="bottomLeft" activeCell="F1" sqref="F1"/>
    </sheetView>
  </sheetViews>
  <sheetFormatPr defaultColWidth="14.42578125" defaultRowHeight="12.75" customHeight="1" x14ac:dyDescent="0.2"/>
  <cols>
    <col min="1" max="1" width="71.140625" style="42" customWidth="1"/>
    <col min="2" max="2" width="11.140625" style="42" customWidth="1"/>
    <col min="3" max="3" width="9.5703125" style="42" customWidth="1"/>
    <col min="4" max="4" width="13.7109375" style="42" customWidth="1"/>
    <col min="5" max="6" width="17.28515625" style="42" customWidth="1"/>
    <col min="7" max="16384" width="14.42578125" style="42"/>
  </cols>
  <sheetData>
    <row r="1" spans="1:6" ht="12.75" customHeight="1" x14ac:dyDescent="0.2">
      <c r="A1" s="41" t="s">
        <v>116</v>
      </c>
      <c r="B1" s="41" t="s">
        <v>117</v>
      </c>
      <c r="C1" s="41" t="s">
        <v>2</v>
      </c>
      <c r="D1" s="41" t="s">
        <v>118</v>
      </c>
      <c r="E1" s="41" t="s">
        <v>121</v>
      </c>
      <c r="F1" s="41" t="s">
        <v>267</v>
      </c>
    </row>
    <row r="2" spans="1:6" ht="12.75" customHeight="1" x14ac:dyDescent="0.2">
      <c r="A2" s="41" t="s">
        <v>123</v>
      </c>
      <c r="B2" s="41" t="s">
        <v>4</v>
      </c>
      <c r="C2" s="41" t="s">
        <v>6</v>
      </c>
      <c r="D2" s="41" t="s">
        <v>11</v>
      </c>
      <c r="E2" s="41" t="s">
        <v>4</v>
      </c>
    </row>
    <row r="3" spans="1:6" ht="12.75" customHeight="1" x14ac:dyDescent="0.2">
      <c r="A3" s="41" t="s">
        <v>124</v>
      </c>
      <c r="B3" s="41" t="s">
        <v>4</v>
      </c>
      <c r="C3" s="41" t="s">
        <v>6</v>
      </c>
      <c r="D3" s="41" t="s">
        <v>11</v>
      </c>
      <c r="E3" s="41" t="s">
        <v>4</v>
      </c>
    </row>
    <row r="4" spans="1:6" ht="12.75" customHeight="1" x14ac:dyDescent="0.2">
      <c r="A4" s="41" t="s">
        <v>125</v>
      </c>
      <c r="B4" s="41" t="s">
        <v>4</v>
      </c>
      <c r="C4" s="41" t="s">
        <v>6</v>
      </c>
      <c r="D4" s="41" t="s">
        <v>122</v>
      </c>
      <c r="E4" s="41" t="s">
        <v>4</v>
      </c>
    </row>
    <row r="5" spans="1:6" ht="12.75" customHeight="1" x14ac:dyDescent="0.2">
      <c r="A5" s="41" t="s">
        <v>127</v>
      </c>
      <c r="B5" s="41" t="s">
        <v>4</v>
      </c>
      <c r="C5" s="41" t="s">
        <v>6</v>
      </c>
      <c r="D5" s="41" t="s">
        <v>11</v>
      </c>
      <c r="E5" s="41" t="s">
        <v>4</v>
      </c>
    </row>
    <row r="6" spans="1:6" ht="12.75" customHeight="1" x14ac:dyDescent="0.2">
      <c r="A6" s="41" t="s">
        <v>128</v>
      </c>
      <c r="B6" s="41" t="s">
        <v>4</v>
      </c>
      <c r="C6" s="41" t="s">
        <v>6</v>
      </c>
      <c r="D6" s="41" t="s">
        <v>122</v>
      </c>
      <c r="E6" s="41" t="s">
        <v>4</v>
      </c>
    </row>
    <row r="7" spans="1:6" ht="12.75" customHeight="1" x14ac:dyDescent="0.2">
      <c r="A7" s="41" t="s">
        <v>129</v>
      </c>
      <c r="B7" s="43" t="s">
        <v>130</v>
      </c>
      <c r="C7" s="41" t="s">
        <v>6</v>
      </c>
      <c r="D7" s="41"/>
      <c r="E7" s="43" t="s">
        <v>130</v>
      </c>
      <c r="F7" s="44">
        <v>15</v>
      </c>
    </row>
    <row r="8" spans="1:6" ht="12.75" customHeight="1" x14ac:dyDescent="0.2">
      <c r="A8" s="41" t="s">
        <v>131</v>
      </c>
      <c r="B8" s="41" t="s">
        <v>4</v>
      </c>
      <c r="D8" s="41" t="s">
        <v>122</v>
      </c>
      <c r="E8" s="41" t="s">
        <v>4</v>
      </c>
    </row>
    <row r="9" spans="1:6" ht="12.75" customHeight="1" x14ac:dyDescent="0.2">
      <c r="A9" s="41" t="s">
        <v>132</v>
      </c>
      <c r="B9" s="41" t="s">
        <v>4</v>
      </c>
      <c r="D9" s="41" t="s">
        <v>122</v>
      </c>
      <c r="E9" s="41" t="s">
        <v>4</v>
      </c>
    </row>
    <row r="10" spans="1:6" ht="12.75" customHeight="1" x14ac:dyDescent="0.2">
      <c r="A10" s="41" t="s">
        <v>133</v>
      </c>
      <c r="B10" s="41" t="s">
        <v>4</v>
      </c>
      <c r="C10" s="41" t="s">
        <v>6</v>
      </c>
      <c r="D10" s="41" t="s">
        <v>11</v>
      </c>
      <c r="E10" s="41" t="s">
        <v>4</v>
      </c>
    </row>
    <row r="11" spans="1:6" ht="12.75" customHeight="1" x14ac:dyDescent="0.2">
      <c r="A11" s="41" t="s">
        <v>134</v>
      </c>
      <c r="B11" s="41" t="s">
        <v>4</v>
      </c>
      <c r="D11" s="41" t="s">
        <v>11</v>
      </c>
      <c r="E11" s="41" t="s">
        <v>4</v>
      </c>
    </row>
    <row r="12" spans="1:6" ht="12.75" customHeight="1" x14ac:dyDescent="0.2">
      <c r="A12" s="41" t="s">
        <v>135</v>
      </c>
      <c r="B12" s="41" t="s">
        <v>4</v>
      </c>
      <c r="D12" s="41" t="s">
        <v>122</v>
      </c>
      <c r="E12" s="41" t="s">
        <v>4</v>
      </c>
    </row>
    <row r="13" spans="1:6" ht="12.75" customHeight="1" x14ac:dyDescent="0.2">
      <c r="A13" s="41" t="s">
        <v>136</v>
      </c>
      <c r="B13" s="41" t="s">
        <v>4</v>
      </c>
      <c r="D13" s="41" t="s">
        <v>120</v>
      </c>
      <c r="E13" s="41" t="s">
        <v>4</v>
      </c>
    </row>
    <row r="14" spans="1:6" ht="12.75" customHeight="1" x14ac:dyDescent="0.2">
      <c r="A14" s="41" t="s">
        <v>137</v>
      </c>
      <c r="B14" s="41" t="s">
        <v>4</v>
      </c>
      <c r="D14" s="41" t="s">
        <v>120</v>
      </c>
      <c r="E14" s="41" t="s">
        <v>4</v>
      </c>
    </row>
    <row r="15" spans="1:6" ht="12.75" customHeight="1" x14ac:dyDescent="0.2">
      <c r="A15" s="41" t="s">
        <v>138</v>
      </c>
      <c r="B15" s="41" t="s">
        <v>4</v>
      </c>
      <c r="D15" s="41" t="s">
        <v>122</v>
      </c>
      <c r="E15" s="41" t="s">
        <v>4</v>
      </c>
    </row>
    <row r="16" spans="1:6" ht="12.75" customHeight="1" x14ac:dyDescent="0.2">
      <c r="A16" s="41" t="s">
        <v>140</v>
      </c>
      <c r="B16" s="41" t="s">
        <v>4</v>
      </c>
      <c r="D16" s="41" t="s">
        <v>122</v>
      </c>
      <c r="E16" s="41" t="s">
        <v>4</v>
      </c>
    </row>
    <row r="17" spans="1:6" ht="12.75" customHeight="1" x14ac:dyDescent="0.2">
      <c r="A17" s="41" t="s">
        <v>141</v>
      </c>
      <c r="B17" s="43" t="s">
        <v>130</v>
      </c>
      <c r="D17" s="41"/>
      <c r="E17" s="43" t="s">
        <v>130</v>
      </c>
      <c r="F17" s="44">
        <v>15</v>
      </c>
    </row>
    <row r="18" spans="1:6" ht="12.75" customHeight="1" x14ac:dyDescent="0.2">
      <c r="A18" s="41" t="s">
        <v>142</v>
      </c>
      <c r="B18" s="41" t="s">
        <v>4</v>
      </c>
      <c r="C18" s="41" t="s">
        <v>6</v>
      </c>
      <c r="D18" s="41" t="s">
        <v>122</v>
      </c>
      <c r="E18" s="41" t="s">
        <v>4</v>
      </c>
    </row>
    <row r="19" spans="1:6" ht="12.75" customHeight="1" x14ac:dyDescent="0.2">
      <c r="A19" s="41" t="s">
        <v>143</v>
      </c>
      <c r="B19" s="43" t="s">
        <v>130</v>
      </c>
      <c r="D19" s="41"/>
      <c r="E19" s="43" t="s">
        <v>130</v>
      </c>
      <c r="F19" s="44">
        <v>15</v>
      </c>
    </row>
    <row r="20" spans="1:6" ht="12.75" customHeight="1" x14ac:dyDescent="0.2">
      <c r="A20" s="41" t="s">
        <v>144</v>
      </c>
      <c r="B20" s="41" t="s">
        <v>4</v>
      </c>
      <c r="C20" s="41" t="s">
        <v>6</v>
      </c>
      <c r="D20" s="41" t="s">
        <v>11</v>
      </c>
      <c r="E20" s="41" t="s">
        <v>4</v>
      </c>
    </row>
    <row r="21" spans="1:6" ht="12.75" customHeight="1" x14ac:dyDescent="0.2">
      <c r="A21" s="41" t="s">
        <v>145</v>
      </c>
      <c r="B21" s="41" t="s">
        <v>4</v>
      </c>
      <c r="D21" s="41" t="s">
        <v>11</v>
      </c>
      <c r="E21" s="41" t="s">
        <v>4</v>
      </c>
    </row>
    <row r="22" spans="1:6" ht="12.75" customHeight="1" x14ac:dyDescent="0.2">
      <c r="A22" s="41" t="s">
        <v>146</v>
      </c>
      <c r="B22" s="41" t="s">
        <v>4</v>
      </c>
      <c r="C22" s="41" t="s">
        <v>6</v>
      </c>
      <c r="D22" s="41" t="s">
        <v>11</v>
      </c>
      <c r="E22" s="41" t="s">
        <v>4</v>
      </c>
    </row>
    <row r="23" spans="1:6" ht="12.75" customHeight="1" x14ac:dyDescent="0.2">
      <c r="A23" s="41" t="s">
        <v>148</v>
      </c>
      <c r="B23" s="41" t="s">
        <v>4</v>
      </c>
      <c r="D23" s="41" t="s">
        <v>11</v>
      </c>
      <c r="E23" s="41" t="s">
        <v>4</v>
      </c>
    </row>
    <row r="24" spans="1:6" ht="12.75" customHeight="1" x14ac:dyDescent="0.2">
      <c r="A24" s="41" t="s">
        <v>150</v>
      </c>
      <c r="B24" s="41" t="s">
        <v>4</v>
      </c>
      <c r="C24" s="41" t="s">
        <v>7</v>
      </c>
      <c r="D24" s="41" t="s">
        <v>11</v>
      </c>
      <c r="E24" s="41" t="s">
        <v>4</v>
      </c>
    </row>
    <row r="25" spans="1:6" ht="12.75" customHeight="1" x14ac:dyDescent="0.2">
      <c r="A25" s="41" t="s">
        <v>152</v>
      </c>
      <c r="B25" s="41" t="s">
        <v>4</v>
      </c>
      <c r="D25" s="41" t="s">
        <v>11</v>
      </c>
      <c r="E25" s="41" t="s">
        <v>4</v>
      </c>
    </row>
    <row r="26" spans="1:6" ht="12.75" customHeight="1" x14ac:dyDescent="0.2">
      <c r="A26" s="41" t="s">
        <v>153</v>
      </c>
      <c r="B26" s="43" t="s">
        <v>130</v>
      </c>
      <c r="E26" s="43" t="s">
        <v>130</v>
      </c>
      <c r="F26" s="45">
        <v>142.54</v>
      </c>
    </row>
    <row r="27" spans="1:6" ht="12.75" customHeight="1" x14ac:dyDescent="0.2">
      <c r="A27" s="41" t="s">
        <v>154</v>
      </c>
      <c r="B27" s="43" t="s">
        <v>130</v>
      </c>
      <c r="E27" s="43" t="s">
        <v>130</v>
      </c>
      <c r="F27" s="44">
        <v>15</v>
      </c>
    </row>
    <row r="28" spans="1:6" ht="12.75" customHeight="1" x14ac:dyDescent="0.2">
      <c r="A28" s="41" t="s">
        <v>156</v>
      </c>
      <c r="B28" s="41" t="s">
        <v>4</v>
      </c>
      <c r="D28" s="41" t="s">
        <v>11</v>
      </c>
      <c r="E28" s="41" t="s">
        <v>4</v>
      </c>
    </row>
    <row r="29" spans="1:6" ht="12.75" customHeight="1" x14ac:dyDescent="0.2">
      <c r="A29" s="41" t="s">
        <v>159</v>
      </c>
      <c r="B29" s="41" t="s">
        <v>4</v>
      </c>
      <c r="D29" s="41" t="s">
        <v>11</v>
      </c>
      <c r="E29" s="41" t="s">
        <v>4</v>
      </c>
    </row>
    <row r="30" spans="1:6" ht="12.75" customHeight="1" x14ac:dyDescent="0.2">
      <c r="A30" s="41" t="s">
        <v>161</v>
      </c>
      <c r="B30" s="41" t="s">
        <v>4</v>
      </c>
      <c r="D30" s="41" t="s">
        <v>11</v>
      </c>
      <c r="E30" s="41" t="s">
        <v>4</v>
      </c>
    </row>
    <row r="31" spans="1:6" ht="12.75" customHeight="1" x14ac:dyDescent="0.2">
      <c r="A31" s="41" t="s">
        <v>155</v>
      </c>
      <c r="B31" s="41" t="s">
        <v>4</v>
      </c>
      <c r="C31" s="41" t="s">
        <v>126</v>
      </c>
      <c r="D31" s="41" t="s">
        <v>11</v>
      </c>
      <c r="E31" s="41" t="s">
        <v>4</v>
      </c>
    </row>
    <row r="32" spans="1:6" ht="12.75" customHeight="1" x14ac:dyDescent="0.2">
      <c r="A32" s="41" t="s">
        <v>163</v>
      </c>
      <c r="B32" s="43" t="s">
        <v>130</v>
      </c>
      <c r="C32" s="41" t="s">
        <v>46</v>
      </c>
      <c r="D32" s="41"/>
      <c r="E32" s="43" t="s">
        <v>130</v>
      </c>
      <c r="F32" s="45">
        <v>35.950000000000003</v>
      </c>
    </row>
    <row r="33" spans="1:6" ht="12.75" customHeight="1" x14ac:dyDescent="0.2">
      <c r="A33" s="41" t="s">
        <v>166</v>
      </c>
      <c r="B33" s="41" t="s">
        <v>4</v>
      </c>
      <c r="D33" s="41" t="s">
        <v>122</v>
      </c>
      <c r="E33" s="41" t="s">
        <v>4</v>
      </c>
    </row>
    <row r="34" spans="1:6" ht="12.75" customHeight="1" x14ac:dyDescent="0.2">
      <c r="A34" s="41" t="s">
        <v>167</v>
      </c>
      <c r="B34" s="41" t="s">
        <v>4</v>
      </c>
      <c r="D34" s="41" t="s">
        <v>122</v>
      </c>
      <c r="E34" s="41" t="s">
        <v>4</v>
      </c>
    </row>
    <row r="35" spans="1:6" ht="12.75" customHeight="1" x14ac:dyDescent="0.2">
      <c r="A35" s="41" t="s">
        <v>170</v>
      </c>
      <c r="B35" s="41" t="s">
        <v>4</v>
      </c>
      <c r="D35" s="41" t="s">
        <v>11</v>
      </c>
      <c r="E35" s="41" t="s">
        <v>4</v>
      </c>
    </row>
    <row r="36" spans="1:6" ht="12.75" customHeight="1" x14ac:dyDescent="0.2">
      <c r="A36" s="41" t="s">
        <v>169</v>
      </c>
      <c r="B36" s="41" t="s">
        <v>4</v>
      </c>
      <c r="C36" s="41" t="s">
        <v>126</v>
      </c>
      <c r="D36" s="41" t="s">
        <v>11</v>
      </c>
      <c r="E36" s="41" t="s">
        <v>4</v>
      </c>
    </row>
    <row r="37" spans="1:6" ht="12.75" customHeight="1" x14ac:dyDescent="0.2">
      <c r="A37" s="41" t="s">
        <v>173</v>
      </c>
      <c r="B37" s="41" t="s">
        <v>4</v>
      </c>
      <c r="D37" s="41" t="s">
        <v>122</v>
      </c>
      <c r="E37" s="41" t="s">
        <v>4</v>
      </c>
    </row>
    <row r="38" spans="1:6" ht="12.75" customHeight="1" x14ac:dyDescent="0.2">
      <c r="A38" s="41" t="s">
        <v>175</v>
      </c>
      <c r="B38" s="41" t="s">
        <v>4</v>
      </c>
      <c r="D38" s="41" t="s">
        <v>122</v>
      </c>
      <c r="E38" s="41" t="s">
        <v>4</v>
      </c>
    </row>
    <row r="39" spans="1:6" ht="12.75" customHeight="1" x14ac:dyDescent="0.2">
      <c r="A39" s="41" t="s">
        <v>178</v>
      </c>
      <c r="B39" s="41" t="s">
        <v>4</v>
      </c>
      <c r="D39" s="41" t="s">
        <v>122</v>
      </c>
      <c r="E39" s="41" t="s">
        <v>4</v>
      </c>
    </row>
    <row r="40" spans="1:6" ht="12.75" customHeight="1" x14ac:dyDescent="0.2">
      <c r="A40" s="41" t="s">
        <v>179</v>
      </c>
      <c r="B40" s="41" t="s">
        <v>4</v>
      </c>
      <c r="D40" s="41" t="s">
        <v>120</v>
      </c>
      <c r="E40" s="41" t="s">
        <v>4</v>
      </c>
    </row>
    <row r="41" spans="1:6" ht="12.75" customHeight="1" x14ac:dyDescent="0.2">
      <c r="A41" s="41" t="s">
        <v>181</v>
      </c>
      <c r="B41" s="43" t="s">
        <v>130</v>
      </c>
      <c r="E41" s="43" t="s">
        <v>130</v>
      </c>
      <c r="F41" s="44">
        <v>15</v>
      </c>
    </row>
    <row r="42" spans="1:6" ht="12.75" customHeight="1" x14ac:dyDescent="0.2">
      <c r="A42" s="41" t="s">
        <v>183</v>
      </c>
      <c r="B42" s="41" t="s">
        <v>4</v>
      </c>
      <c r="D42" s="41" t="s">
        <v>120</v>
      </c>
      <c r="E42" s="41" t="s">
        <v>4</v>
      </c>
    </row>
    <row r="43" spans="1:6" ht="12.75" customHeight="1" x14ac:dyDescent="0.2">
      <c r="A43" s="41" t="s">
        <v>185</v>
      </c>
      <c r="B43" s="41" t="s">
        <v>4</v>
      </c>
      <c r="D43" s="41" t="s">
        <v>122</v>
      </c>
      <c r="E43" s="41" t="s">
        <v>4</v>
      </c>
    </row>
    <row r="44" spans="1:6" ht="12.75" customHeight="1" x14ac:dyDescent="0.2">
      <c r="A44" s="41" t="s">
        <v>186</v>
      </c>
      <c r="B44" s="41" t="s">
        <v>4</v>
      </c>
      <c r="D44" s="41" t="s">
        <v>122</v>
      </c>
      <c r="E44" s="41" t="s">
        <v>4</v>
      </c>
    </row>
    <row r="45" spans="1:6" ht="25.5" x14ac:dyDescent="0.2">
      <c r="A45" s="41" t="s">
        <v>187</v>
      </c>
      <c r="B45" s="41" t="s">
        <v>4</v>
      </c>
      <c r="D45" s="41" t="s">
        <v>11</v>
      </c>
      <c r="E45" s="41" t="s">
        <v>4</v>
      </c>
    </row>
    <row r="46" spans="1:6" ht="38.25" x14ac:dyDescent="0.2">
      <c r="A46" s="41" t="s">
        <v>188</v>
      </c>
      <c r="B46" s="43" t="s">
        <v>130</v>
      </c>
      <c r="E46" s="43" t="s">
        <v>130</v>
      </c>
      <c r="F46" s="44">
        <v>31</v>
      </c>
    </row>
    <row r="47" spans="1:6" ht="38.25" x14ac:dyDescent="0.2">
      <c r="A47" s="41" t="s">
        <v>190</v>
      </c>
      <c r="B47" s="41" t="s">
        <v>4</v>
      </c>
      <c r="D47" s="41" t="s">
        <v>122</v>
      </c>
      <c r="E47" s="41" t="s">
        <v>4</v>
      </c>
    </row>
    <row r="48" spans="1:6" ht="51" x14ac:dyDescent="0.2">
      <c r="A48" s="41" t="s">
        <v>191</v>
      </c>
      <c r="B48" s="41" t="s">
        <v>4</v>
      </c>
      <c r="D48" s="41" t="s">
        <v>11</v>
      </c>
      <c r="E48" s="41" t="s">
        <v>4</v>
      </c>
    </row>
    <row r="49" spans="1:6" ht="38.25" x14ac:dyDescent="0.2">
      <c r="A49" s="41" t="s">
        <v>171</v>
      </c>
      <c r="B49" s="41" t="s">
        <v>4</v>
      </c>
      <c r="C49" s="41" t="s">
        <v>126</v>
      </c>
      <c r="D49" s="41" t="s">
        <v>11</v>
      </c>
      <c r="E49" s="41" t="s">
        <v>4</v>
      </c>
    </row>
    <row r="50" spans="1:6" ht="38.25" x14ac:dyDescent="0.2">
      <c r="A50" s="41" t="s">
        <v>172</v>
      </c>
      <c r="B50" s="41" t="s">
        <v>4</v>
      </c>
      <c r="C50" s="41" t="s">
        <v>126</v>
      </c>
      <c r="D50" s="41" t="s">
        <v>122</v>
      </c>
      <c r="E50" s="41" t="s">
        <v>4</v>
      </c>
    </row>
    <row r="51" spans="1:6" ht="38.25" x14ac:dyDescent="0.2">
      <c r="A51" s="41" t="s">
        <v>195</v>
      </c>
      <c r="B51" s="41" t="s">
        <v>4</v>
      </c>
      <c r="D51" s="41" t="s">
        <v>122</v>
      </c>
      <c r="E51" s="41" t="s">
        <v>4</v>
      </c>
    </row>
    <row r="52" spans="1:6" ht="51" x14ac:dyDescent="0.2">
      <c r="A52" s="41" t="s">
        <v>197</v>
      </c>
      <c r="B52" s="41" t="s">
        <v>4</v>
      </c>
      <c r="D52" s="41" t="s">
        <v>11</v>
      </c>
      <c r="E52" s="41" t="s">
        <v>4</v>
      </c>
    </row>
    <row r="53" spans="1:6" ht="38.25" x14ac:dyDescent="0.2">
      <c r="A53" s="41" t="s">
        <v>199</v>
      </c>
      <c r="B53" s="41" t="s">
        <v>4</v>
      </c>
      <c r="D53" s="41" t="s">
        <v>11</v>
      </c>
      <c r="E53" s="41" t="s">
        <v>4</v>
      </c>
    </row>
    <row r="54" spans="1:6" ht="25.5" x14ac:dyDescent="0.2">
      <c r="A54" s="41" t="s">
        <v>200</v>
      </c>
      <c r="B54" s="41" t="s">
        <v>4</v>
      </c>
      <c r="D54" s="41" t="s">
        <v>122</v>
      </c>
      <c r="E54" s="41" t="s">
        <v>4</v>
      </c>
    </row>
    <row r="55" spans="1:6" ht="25.5" x14ac:dyDescent="0.2">
      <c r="A55" s="41" t="s">
        <v>202</v>
      </c>
      <c r="B55" s="41" t="s">
        <v>4</v>
      </c>
      <c r="D55" s="41" t="s">
        <v>11</v>
      </c>
      <c r="E55" s="41" t="s">
        <v>4</v>
      </c>
    </row>
    <row r="56" spans="1:6" ht="38.25" x14ac:dyDescent="0.2">
      <c r="A56" s="41" t="s">
        <v>204</v>
      </c>
      <c r="B56" s="41" t="s">
        <v>4</v>
      </c>
      <c r="D56" s="41" t="s">
        <v>11</v>
      </c>
      <c r="E56" s="41" t="s">
        <v>4</v>
      </c>
    </row>
    <row r="57" spans="1:6" ht="51" x14ac:dyDescent="0.2">
      <c r="A57" s="41" t="s">
        <v>205</v>
      </c>
      <c r="B57" s="41" t="s">
        <v>4</v>
      </c>
      <c r="D57" s="41" t="s">
        <v>122</v>
      </c>
      <c r="E57" s="41" t="s">
        <v>4</v>
      </c>
    </row>
    <row r="58" spans="1:6" ht="63.75" x14ac:dyDescent="0.2">
      <c r="A58" s="41" t="s">
        <v>208</v>
      </c>
      <c r="B58" s="43" t="s">
        <v>130</v>
      </c>
      <c r="D58" s="41"/>
      <c r="E58" s="43" t="s">
        <v>130</v>
      </c>
      <c r="F58" s="44">
        <v>211</v>
      </c>
    </row>
    <row r="59" spans="1:6" ht="63.75" x14ac:dyDescent="0.2">
      <c r="A59" s="41" t="s">
        <v>210</v>
      </c>
      <c r="B59" s="41" t="s">
        <v>4</v>
      </c>
      <c r="D59" s="41" t="s">
        <v>122</v>
      </c>
      <c r="E59" s="41" t="s">
        <v>4</v>
      </c>
    </row>
    <row r="60" spans="1:6" ht="25.5" x14ac:dyDescent="0.2">
      <c r="A60" s="41" t="s">
        <v>212</v>
      </c>
      <c r="B60" s="43" t="s">
        <v>130</v>
      </c>
      <c r="E60" s="43" t="s">
        <v>130</v>
      </c>
      <c r="F60" s="44">
        <v>15</v>
      </c>
    </row>
    <row r="61" spans="1:6" ht="38.25" x14ac:dyDescent="0.2">
      <c r="A61" s="41" t="s">
        <v>214</v>
      </c>
      <c r="B61" s="41" t="s">
        <v>4</v>
      </c>
      <c r="C61" s="41" t="s">
        <v>215</v>
      </c>
      <c r="D61" s="41" t="s">
        <v>120</v>
      </c>
      <c r="E61" s="41" t="s">
        <v>4</v>
      </c>
    </row>
    <row r="62" spans="1:6" ht="38.25" x14ac:dyDescent="0.2">
      <c r="A62" s="41" t="s">
        <v>217</v>
      </c>
      <c r="B62" s="41" t="s">
        <v>4</v>
      </c>
      <c r="D62" s="41" t="s">
        <v>122</v>
      </c>
      <c r="E62" s="41" t="s">
        <v>4</v>
      </c>
    </row>
    <row r="63" spans="1:6" ht="38.25" x14ac:dyDescent="0.2">
      <c r="A63" s="41" t="s">
        <v>219</v>
      </c>
      <c r="B63" s="41" t="s">
        <v>4</v>
      </c>
      <c r="D63" s="41" t="s">
        <v>11</v>
      </c>
      <c r="E63" s="41" t="s">
        <v>4</v>
      </c>
    </row>
    <row r="64" spans="1:6" ht="76.5" x14ac:dyDescent="0.2">
      <c r="A64" s="41" t="s">
        <v>220</v>
      </c>
      <c r="B64" s="41" t="s">
        <v>4</v>
      </c>
      <c r="D64" s="41" t="s">
        <v>11</v>
      </c>
      <c r="E64" s="41" t="s">
        <v>4</v>
      </c>
    </row>
    <row r="65" spans="1:6" ht="51" x14ac:dyDescent="0.2">
      <c r="A65" s="41" t="s">
        <v>176</v>
      </c>
      <c r="B65" s="41" t="s">
        <v>4</v>
      </c>
      <c r="C65" s="41" t="s">
        <v>126</v>
      </c>
      <c r="D65" s="41" t="s">
        <v>11</v>
      </c>
      <c r="E65" s="41" t="s">
        <v>4</v>
      </c>
    </row>
    <row r="66" spans="1:6" ht="38.25" x14ac:dyDescent="0.2">
      <c r="A66" s="41" t="s">
        <v>177</v>
      </c>
      <c r="B66" s="41" t="s">
        <v>4</v>
      </c>
      <c r="C66" s="41" t="s">
        <v>126</v>
      </c>
      <c r="D66" s="41" t="s">
        <v>11</v>
      </c>
      <c r="E66" s="41" t="s">
        <v>4</v>
      </c>
    </row>
    <row r="67" spans="1:6" ht="25.5" x14ac:dyDescent="0.2">
      <c r="A67" s="41" t="s">
        <v>225</v>
      </c>
      <c r="B67" s="43" t="s">
        <v>130</v>
      </c>
      <c r="D67" s="41"/>
      <c r="E67" s="43" t="s">
        <v>130</v>
      </c>
      <c r="F67" s="44">
        <v>15</v>
      </c>
    </row>
    <row r="68" spans="1:6" ht="38.25" x14ac:dyDescent="0.2">
      <c r="A68" s="41" t="s">
        <v>226</v>
      </c>
      <c r="B68" s="41" t="s">
        <v>4</v>
      </c>
      <c r="C68" s="41" t="s">
        <v>215</v>
      </c>
      <c r="D68" s="41" t="s">
        <v>120</v>
      </c>
      <c r="E68" s="41" t="s">
        <v>4</v>
      </c>
    </row>
    <row r="69" spans="1:6" ht="51" x14ac:dyDescent="0.2">
      <c r="A69" s="41" t="s">
        <v>228</v>
      </c>
      <c r="B69" s="41" t="s">
        <v>4</v>
      </c>
      <c r="D69" s="41" t="s">
        <v>122</v>
      </c>
      <c r="E69" s="41" t="s">
        <v>4</v>
      </c>
    </row>
    <row r="70" spans="1:6" ht="38.25" x14ac:dyDescent="0.2">
      <c r="A70" s="41" t="s">
        <v>230</v>
      </c>
      <c r="B70" s="41" t="s">
        <v>4</v>
      </c>
      <c r="D70" s="41" t="s">
        <v>122</v>
      </c>
      <c r="E70" s="41" t="s">
        <v>4</v>
      </c>
    </row>
    <row r="71" spans="1:6" ht="51" x14ac:dyDescent="0.2">
      <c r="A71" s="41" t="s">
        <v>231</v>
      </c>
      <c r="B71" s="43" t="s">
        <v>130</v>
      </c>
      <c r="D71" s="46"/>
      <c r="E71" s="43" t="s">
        <v>130</v>
      </c>
      <c r="F71" s="44">
        <v>31</v>
      </c>
    </row>
    <row r="72" spans="1:6" ht="38.25" x14ac:dyDescent="0.2">
      <c r="A72" s="41" t="s">
        <v>235</v>
      </c>
      <c r="B72" s="41" t="s">
        <v>4</v>
      </c>
      <c r="D72" s="41" t="s">
        <v>11</v>
      </c>
      <c r="E72" s="41" t="s">
        <v>4</v>
      </c>
    </row>
    <row r="73" spans="1:6" ht="51" x14ac:dyDescent="0.2">
      <c r="A73" s="41" t="s">
        <v>237</v>
      </c>
      <c r="B73" s="41" t="s">
        <v>4</v>
      </c>
      <c r="D73" s="41" t="s">
        <v>122</v>
      </c>
      <c r="E73" s="41" t="s">
        <v>4</v>
      </c>
    </row>
    <row r="74" spans="1:6" ht="51" x14ac:dyDescent="0.2">
      <c r="A74" s="41" t="s">
        <v>238</v>
      </c>
      <c r="B74" s="41" t="s">
        <v>4</v>
      </c>
      <c r="D74" s="41" t="s">
        <v>122</v>
      </c>
      <c r="E74" s="41" t="s">
        <v>4</v>
      </c>
    </row>
    <row r="75" spans="1:6" ht="25.5" x14ac:dyDescent="0.2">
      <c r="A75" s="41" t="s">
        <v>189</v>
      </c>
      <c r="B75" s="41" t="s">
        <v>4</v>
      </c>
      <c r="C75" s="41" t="s">
        <v>126</v>
      </c>
      <c r="D75" s="41" t="s">
        <v>11</v>
      </c>
      <c r="E75" s="41" t="s">
        <v>4</v>
      </c>
    </row>
    <row r="76" spans="1:6" ht="38.25" x14ac:dyDescent="0.2">
      <c r="A76" s="41" t="s">
        <v>239</v>
      </c>
      <c r="B76" s="41" t="s">
        <v>4</v>
      </c>
      <c r="D76" s="41" t="s">
        <v>11</v>
      </c>
      <c r="E76" s="41" t="s">
        <v>4</v>
      </c>
    </row>
    <row r="77" spans="1:6" ht="38.25" x14ac:dyDescent="0.2">
      <c r="A77" s="41" t="s">
        <v>240</v>
      </c>
      <c r="B77" s="41" t="s">
        <v>4</v>
      </c>
      <c r="D77" s="41" t="s">
        <v>122</v>
      </c>
      <c r="E77" s="41" t="s">
        <v>4</v>
      </c>
    </row>
    <row r="78" spans="1:6" ht="25.5" x14ac:dyDescent="0.2">
      <c r="A78" s="41" t="s">
        <v>193</v>
      </c>
      <c r="B78" s="41" t="s">
        <v>4</v>
      </c>
      <c r="C78" s="41" t="s">
        <v>126</v>
      </c>
      <c r="D78" s="41" t="s">
        <v>120</v>
      </c>
      <c r="E78" s="41" t="s">
        <v>4</v>
      </c>
    </row>
    <row r="79" spans="1:6" ht="38.25" x14ac:dyDescent="0.2">
      <c r="A79" s="41" t="s">
        <v>241</v>
      </c>
      <c r="B79" s="43" t="s">
        <v>130</v>
      </c>
      <c r="D79" s="41"/>
      <c r="E79" s="43" t="s">
        <v>130</v>
      </c>
      <c r="F79" s="41">
        <v>99.95</v>
      </c>
    </row>
    <row r="80" spans="1:6" ht="38.25" x14ac:dyDescent="0.2">
      <c r="A80" s="41" t="s">
        <v>242</v>
      </c>
      <c r="B80" s="41" t="s">
        <v>4</v>
      </c>
      <c r="D80" s="41" t="s">
        <v>122</v>
      </c>
      <c r="E80" s="41" t="s">
        <v>4</v>
      </c>
    </row>
    <row r="81" spans="1:6" ht="89.25" x14ac:dyDescent="0.2">
      <c r="A81" s="41" t="s">
        <v>196</v>
      </c>
      <c r="B81" s="41" t="s">
        <v>4</v>
      </c>
      <c r="C81" s="41" t="s">
        <v>126</v>
      </c>
      <c r="D81" s="41" t="s">
        <v>11</v>
      </c>
      <c r="E81" s="41" t="s">
        <v>4</v>
      </c>
    </row>
    <row r="82" spans="1:6" ht="38.25" x14ac:dyDescent="0.2">
      <c r="A82" s="41" t="s">
        <v>198</v>
      </c>
      <c r="B82" s="41" t="s">
        <v>4</v>
      </c>
      <c r="C82" s="41" t="s">
        <v>126</v>
      </c>
      <c r="D82" s="41" t="s">
        <v>11</v>
      </c>
      <c r="E82" s="41" t="s">
        <v>4</v>
      </c>
    </row>
    <row r="83" spans="1:6" ht="25.5" x14ac:dyDescent="0.2">
      <c r="A83" s="41" t="s">
        <v>243</v>
      </c>
      <c r="B83" s="41" t="s">
        <v>4</v>
      </c>
      <c r="C83" s="41" t="s">
        <v>215</v>
      </c>
      <c r="D83" s="41" t="s">
        <v>120</v>
      </c>
      <c r="E83" s="41" t="s">
        <v>4</v>
      </c>
    </row>
    <row r="84" spans="1:6" ht="51" x14ac:dyDescent="0.2">
      <c r="A84" s="41" t="s">
        <v>244</v>
      </c>
      <c r="B84" s="41" t="s">
        <v>4</v>
      </c>
      <c r="D84" s="41" t="s">
        <v>122</v>
      </c>
      <c r="E84" s="41" t="s">
        <v>4</v>
      </c>
    </row>
    <row r="85" spans="1:6" ht="38.25" x14ac:dyDescent="0.2">
      <c r="A85" s="41" t="s">
        <v>245</v>
      </c>
      <c r="B85" s="41" t="s">
        <v>4</v>
      </c>
      <c r="D85" s="41" t="s">
        <v>120</v>
      </c>
      <c r="E85" s="41" t="s">
        <v>4</v>
      </c>
    </row>
    <row r="86" spans="1:6" ht="38.25" x14ac:dyDescent="0.2">
      <c r="A86" s="41" t="s">
        <v>246</v>
      </c>
      <c r="B86" s="41" t="s">
        <v>4</v>
      </c>
      <c r="D86" s="41" t="s">
        <v>122</v>
      </c>
      <c r="E86" s="41" t="s">
        <v>4</v>
      </c>
    </row>
    <row r="87" spans="1:6" ht="51" x14ac:dyDescent="0.2">
      <c r="A87" s="41" t="s">
        <v>247</v>
      </c>
      <c r="B87" s="43" t="s">
        <v>130</v>
      </c>
      <c r="C87" s="41" t="s">
        <v>46</v>
      </c>
      <c r="D87" s="41"/>
      <c r="E87" s="43" t="s">
        <v>130</v>
      </c>
      <c r="F87" s="41">
        <v>99.95</v>
      </c>
    </row>
    <row r="88" spans="1:6" ht="38.25" x14ac:dyDescent="0.2">
      <c r="A88" s="41" t="s">
        <v>207</v>
      </c>
      <c r="B88" s="43" t="s">
        <v>130</v>
      </c>
      <c r="C88" s="41" t="s">
        <v>126</v>
      </c>
      <c r="D88" s="41"/>
      <c r="E88" s="43" t="s">
        <v>130</v>
      </c>
      <c r="F88" s="41">
        <v>32</v>
      </c>
    </row>
    <row r="89" spans="1:6" ht="25.5" x14ac:dyDescent="0.2">
      <c r="A89" s="41" t="s">
        <v>211</v>
      </c>
      <c r="B89" s="41" t="s">
        <v>4</v>
      </c>
      <c r="C89" s="41" t="s">
        <v>126</v>
      </c>
      <c r="D89" s="41" t="s">
        <v>11</v>
      </c>
      <c r="E89" s="41" t="s">
        <v>4</v>
      </c>
    </row>
    <row r="90" spans="1:6" ht="25.5" x14ac:dyDescent="0.2">
      <c r="A90" s="41" t="s">
        <v>213</v>
      </c>
      <c r="B90" s="41" t="s">
        <v>4</v>
      </c>
      <c r="D90" s="41" t="s">
        <v>122</v>
      </c>
      <c r="E90" s="41" t="s">
        <v>4</v>
      </c>
    </row>
    <row r="91" spans="1:6" ht="38.25" x14ac:dyDescent="0.2">
      <c r="A91" s="41" t="s">
        <v>218</v>
      </c>
      <c r="B91" s="41" t="s">
        <v>4</v>
      </c>
      <c r="C91" s="41" t="s">
        <v>126</v>
      </c>
      <c r="D91" s="41" t="s">
        <v>11</v>
      </c>
      <c r="E91" s="41" t="s">
        <v>4</v>
      </c>
    </row>
    <row r="92" spans="1:6" ht="51" x14ac:dyDescent="0.2">
      <c r="A92" s="41" t="s">
        <v>221</v>
      </c>
      <c r="B92" s="41" t="s">
        <v>4</v>
      </c>
      <c r="C92" s="41" t="s">
        <v>126</v>
      </c>
      <c r="D92" s="41" t="s">
        <v>119</v>
      </c>
      <c r="E92" s="41" t="s">
        <v>4</v>
      </c>
    </row>
    <row r="93" spans="1:6" ht="51" x14ac:dyDescent="0.2">
      <c r="A93" s="41" t="s">
        <v>223</v>
      </c>
      <c r="B93" s="41" t="s">
        <v>4</v>
      </c>
      <c r="C93" s="41" t="s">
        <v>126</v>
      </c>
      <c r="D93" s="41" t="s">
        <v>11</v>
      </c>
      <c r="E93" s="41" t="s">
        <v>4</v>
      </c>
    </row>
    <row r="94" spans="1:6" ht="51" x14ac:dyDescent="0.2">
      <c r="A94" s="41" t="s">
        <v>224</v>
      </c>
      <c r="B94" s="41" t="s">
        <v>4</v>
      </c>
      <c r="C94" s="41" t="s">
        <v>126</v>
      </c>
      <c r="D94" s="41" t="s">
        <v>11</v>
      </c>
      <c r="E94" s="41" t="s">
        <v>4</v>
      </c>
    </row>
    <row r="95" spans="1:6" ht="38.25" x14ac:dyDescent="0.2">
      <c r="A95" s="41" t="s">
        <v>222</v>
      </c>
      <c r="B95" s="41" t="s">
        <v>4</v>
      </c>
      <c r="C95" s="41" t="s">
        <v>126</v>
      </c>
      <c r="D95" s="41" t="s">
        <v>11</v>
      </c>
      <c r="E95" s="41" t="s">
        <v>4</v>
      </c>
    </row>
    <row r="96" spans="1:6" ht="51" x14ac:dyDescent="0.2">
      <c r="A96" s="41" t="s">
        <v>227</v>
      </c>
      <c r="B96" s="41" t="s">
        <v>4</v>
      </c>
      <c r="C96" s="41" t="s">
        <v>126</v>
      </c>
      <c r="D96" s="41" t="s">
        <v>120</v>
      </c>
      <c r="E96" s="41" t="s">
        <v>4</v>
      </c>
    </row>
    <row r="97" spans="1:6" ht="25.5" x14ac:dyDescent="0.2">
      <c r="A97" s="41" t="s">
        <v>248</v>
      </c>
      <c r="B97" s="41" t="s">
        <v>4</v>
      </c>
      <c r="D97" s="41" t="s">
        <v>122</v>
      </c>
      <c r="E97" s="41" t="s">
        <v>4</v>
      </c>
    </row>
    <row r="98" spans="1:6" ht="25.5" x14ac:dyDescent="0.2">
      <c r="A98" s="41" t="s">
        <v>249</v>
      </c>
      <c r="B98" s="41" t="s">
        <v>4</v>
      </c>
      <c r="D98" s="41" t="s">
        <v>122</v>
      </c>
      <c r="E98" s="41" t="s">
        <v>4</v>
      </c>
    </row>
    <row r="99" spans="1:6" ht="63.75" x14ac:dyDescent="0.2">
      <c r="A99" s="41" t="s">
        <v>250</v>
      </c>
      <c r="B99" s="41" t="s">
        <v>4</v>
      </c>
      <c r="D99" s="41" t="s">
        <v>122</v>
      </c>
      <c r="E99" s="41" t="s">
        <v>4</v>
      </c>
    </row>
    <row r="100" spans="1:6" ht="25.5" x14ac:dyDescent="0.2">
      <c r="A100" s="41" t="s">
        <v>251</v>
      </c>
      <c r="B100" s="41" t="s">
        <v>4</v>
      </c>
      <c r="D100" s="41" t="s">
        <v>122</v>
      </c>
      <c r="E100" s="41" t="s">
        <v>4</v>
      </c>
    </row>
    <row r="101" spans="1:6" ht="38.25" x14ac:dyDescent="0.2">
      <c r="A101" s="41" t="s">
        <v>252</v>
      </c>
      <c r="B101" s="41" t="s">
        <v>4</v>
      </c>
      <c r="D101" s="41" t="s">
        <v>122</v>
      </c>
      <c r="E101" s="41" t="s">
        <v>4</v>
      </c>
    </row>
    <row r="102" spans="1:6" ht="38.25" x14ac:dyDescent="0.2">
      <c r="A102" s="41" t="s">
        <v>253</v>
      </c>
      <c r="B102" s="41" t="s">
        <v>4</v>
      </c>
      <c r="D102" s="41" t="s">
        <v>122</v>
      </c>
      <c r="E102" s="41" t="s">
        <v>4</v>
      </c>
    </row>
    <row r="103" spans="1:6" ht="63.75" x14ac:dyDescent="0.2">
      <c r="A103" s="41" t="s">
        <v>254</v>
      </c>
      <c r="B103" s="41" t="s">
        <v>4</v>
      </c>
      <c r="D103" s="41" t="s">
        <v>122</v>
      </c>
      <c r="E103" s="41" t="s">
        <v>4</v>
      </c>
    </row>
    <row r="104" spans="1:6" ht="38.25" x14ac:dyDescent="0.2">
      <c r="A104" s="41" t="s">
        <v>255</v>
      </c>
      <c r="B104" s="43" t="s">
        <v>130</v>
      </c>
      <c r="E104" s="43" t="s">
        <v>130</v>
      </c>
      <c r="F104" s="44">
        <v>40</v>
      </c>
    </row>
    <row r="105" spans="1:6" ht="25.5" x14ac:dyDescent="0.2">
      <c r="A105" s="41" t="s">
        <v>256</v>
      </c>
      <c r="B105" s="43" t="s">
        <v>130</v>
      </c>
      <c r="E105" s="43" t="s">
        <v>130</v>
      </c>
      <c r="F105" s="45">
        <v>39.950000000000003</v>
      </c>
    </row>
    <row r="106" spans="1:6" ht="51" x14ac:dyDescent="0.2">
      <c r="A106" s="41" t="s">
        <v>257</v>
      </c>
      <c r="B106" s="43" t="s">
        <v>130</v>
      </c>
      <c r="D106" s="41"/>
      <c r="E106" s="43" t="s">
        <v>130</v>
      </c>
    </row>
    <row r="107" spans="1:6" ht="63.75" x14ac:dyDescent="0.2">
      <c r="A107" s="41" t="s">
        <v>258</v>
      </c>
      <c r="B107" s="43" t="s">
        <v>130</v>
      </c>
      <c r="D107" s="41"/>
      <c r="E107" s="43" t="s">
        <v>130</v>
      </c>
      <c r="F107" s="45">
        <v>531.02</v>
      </c>
    </row>
    <row r="108" spans="1:6" ht="51" x14ac:dyDescent="0.2">
      <c r="A108" s="41" t="s">
        <v>259</v>
      </c>
      <c r="B108" s="41" t="s">
        <v>4</v>
      </c>
      <c r="D108" s="41" t="s">
        <v>122</v>
      </c>
      <c r="E108" s="41" t="s">
        <v>4</v>
      </c>
    </row>
    <row r="109" spans="1:6" ht="38.25" x14ac:dyDescent="0.2">
      <c r="A109" s="41" t="s">
        <v>260</v>
      </c>
      <c r="B109" s="41" t="s">
        <v>4</v>
      </c>
      <c r="D109" s="41" t="s">
        <v>122</v>
      </c>
      <c r="E109" s="41" t="s">
        <v>4</v>
      </c>
    </row>
    <row r="110" spans="1:6" ht="51" x14ac:dyDescent="0.2">
      <c r="A110" s="41" t="s">
        <v>261</v>
      </c>
      <c r="B110" s="41" t="s">
        <v>4</v>
      </c>
      <c r="D110" s="41" t="s">
        <v>11</v>
      </c>
      <c r="E110" s="41" t="s">
        <v>4</v>
      </c>
    </row>
    <row r="111" spans="1:6" ht="38.25" x14ac:dyDescent="0.2">
      <c r="A111" s="41" t="s">
        <v>262</v>
      </c>
      <c r="B111" s="43" t="s">
        <v>130</v>
      </c>
      <c r="D111" s="41"/>
      <c r="E111" s="43" t="s">
        <v>130</v>
      </c>
      <c r="F111" s="41">
        <v>85</v>
      </c>
    </row>
    <row r="113" spans="1:6" x14ac:dyDescent="0.2">
      <c r="A113" s="41" t="s">
        <v>232</v>
      </c>
      <c r="B113" s="41">
        <f>COUNTIF(B2:B111, "Free")</f>
        <v>90</v>
      </c>
      <c r="E113" s="41">
        <f>COUNTIF(E2:E111, "Free")</f>
        <v>90</v>
      </c>
    </row>
    <row r="114" spans="1:6" x14ac:dyDescent="0.2">
      <c r="A114" s="41" t="s">
        <v>233</v>
      </c>
      <c r="B114" s="41">
        <f>COUNTIF(B2:B111, "PAY")</f>
        <v>20</v>
      </c>
      <c r="E114" s="41">
        <f>COUNTIF(E2:E111, "PAY")</f>
        <v>20</v>
      </c>
    </row>
    <row r="115" spans="1:6" x14ac:dyDescent="0.2">
      <c r="A115" s="41" t="s">
        <v>234</v>
      </c>
      <c r="B115" s="41">
        <f>SUM(B113+B114)</f>
        <v>110</v>
      </c>
      <c r="E115" s="41">
        <f>SUM(E113+E114)</f>
        <v>110</v>
      </c>
    </row>
    <row r="116" spans="1:6" ht="18" x14ac:dyDescent="0.25">
      <c r="A116" s="47" t="s">
        <v>236</v>
      </c>
      <c r="B116" s="48">
        <f>B113/B115</f>
        <v>0.81818181818181823</v>
      </c>
      <c r="C116" s="47"/>
      <c r="D116" s="47"/>
      <c r="E116" s="48">
        <f>E113/E115</f>
        <v>0.81818181818181823</v>
      </c>
      <c r="F116" s="47"/>
    </row>
    <row r="118" spans="1:6" x14ac:dyDescent="0.2">
      <c r="A118" s="41"/>
      <c r="D118" s="42" t="s">
        <v>264</v>
      </c>
    </row>
    <row r="119" spans="1:6" x14ac:dyDescent="0.2">
      <c r="F119" s="42">
        <f>SUM(F2:F111)</f>
        <v>1484.3600000000001</v>
      </c>
    </row>
    <row r="120" spans="1:6" ht="25.5" x14ac:dyDescent="0.2">
      <c r="B120" s="41" t="s">
        <v>11</v>
      </c>
      <c r="D120" s="49">
        <f>COUNTIF(D2:D111, B120)</f>
        <v>39</v>
      </c>
    </row>
    <row r="121" spans="1:6" ht="14.25" x14ac:dyDescent="0.2">
      <c r="B121" s="41" t="s">
        <v>120</v>
      </c>
      <c r="D121" s="49">
        <f>COUNTIF(D2:D111, B121)</f>
        <v>10</v>
      </c>
    </row>
    <row r="122" spans="1:6" ht="14.25" x14ac:dyDescent="0.2">
      <c r="B122" s="41" t="s">
        <v>122</v>
      </c>
      <c r="D122" s="49">
        <f>COUNTIF(D2:D111, B122)</f>
        <v>40</v>
      </c>
    </row>
    <row r="123" spans="1:6" ht="14.25" x14ac:dyDescent="0.2">
      <c r="B123" s="41" t="s">
        <v>119</v>
      </c>
      <c r="D123" s="49">
        <f>COUNTIF(D2:D111, B123)</f>
        <v>1</v>
      </c>
    </row>
    <row r="124" spans="1:6" x14ac:dyDescent="0.2">
      <c r="B124" s="41" t="s">
        <v>263</v>
      </c>
      <c r="D124" s="42">
        <f>COUNTBLANK(D2:D111)</f>
        <v>20</v>
      </c>
    </row>
    <row r="126" spans="1:6" x14ac:dyDescent="0.2">
      <c r="D126" s="42">
        <f>SUM(D120:D124)</f>
        <v>110</v>
      </c>
      <c r="E126" s="41" t="s">
        <v>115</v>
      </c>
    </row>
    <row r="128" spans="1:6" x14ac:dyDescent="0.2">
      <c r="D128" s="42">
        <f>(D120+D121)/B115</f>
        <v>0.44545454545454544</v>
      </c>
      <c r="E128" s="41" t="s">
        <v>139</v>
      </c>
    </row>
    <row r="137" spans="1:4" x14ac:dyDescent="0.2">
      <c r="A137" s="41"/>
      <c r="B137" s="41"/>
      <c r="D137" s="41"/>
    </row>
    <row r="138" spans="1:4" x14ac:dyDescent="0.2">
      <c r="A138" s="41"/>
      <c r="D138" s="41"/>
    </row>
    <row r="139" spans="1:4" x14ac:dyDescent="0.2">
      <c r="A139" s="41"/>
      <c r="B139" s="41"/>
      <c r="D139" s="41"/>
    </row>
    <row r="140" spans="1:4" x14ac:dyDescent="0.2">
      <c r="A140" s="41"/>
      <c r="D140" s="41"/>
    </row>
    <row r="141" spans="1:4" x14ac:dyDescent="0.2">
      <c r="A141" s="41"/>
      <c r="B141" s="41"/>
      <c r="D141" s="41"/>
    </row>
    <row r="142" spans="1:4" x14ac:dyDescent="0.2">
      <c r="A142" s="41"/>
      <c r="D142" s="41"/>
    </row>
    <row r="143" spans="1:4" x14ac:dyDescent="0.2">
      <c r="A143" s="41"/>
      <c r="D143" s="41"/>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7"/>
  <sheetViews>
    <sheetView workbookViewId="0">
      <pane ySplit="1" topLeftCell="A17" activePane="bottomLeft" state="frozen"/>
      <selection pane="bottomLeft" activeCell="F1" sqref="F1"/>
    </sheetView>
  </sheetViews>
  <sheetFormatPr defaultColWidth="14.42578125" defaultRowHeight="12.75" customHeight="1" x14ac:dyDescent="0.2"/>
  <cols>
    <col min="1" max="1" width="83" customWidth="1"/>
    <col min="2" max="2" width="13.140625" customWidth="1"/>
    <col min="3" max="3" width="11.7109375" customWidth="1"/>
    <col min="4" max="4" width="11.42578125" customWidth="1"/>
    <col min="5" max="6" width="11.7109375" customWidth="1"/>
    <col min="7" max="7" width="17.28515625" customWidth="1"/>
  </cols>
  <sheetData>
    <row r="1" spans="1:7" ht="12.75" customHeight="1" x14ac:dyDescent="0.2">
      <c r="A1" s="1"/>
      <c r="B1" s="2" t="s">
        <v>117</v>
      </c>
      <c r="C1" s="2" t="s">
        <v>2</v>
      </c>
      <c r="D1" s="2" t="s">
        <v>3</v>
      </c>
      <c r="E1" s="4" t="s">
        <v>139</v>
      </c>
      <c r="F1" s="3" t="s">
        <v>265</v>
      </c>
      <c r="G1" s="27"/>
    </row>
    <row r="2" spans="1:7" ht="12.75" customHeight="1" x14ac:dyDescent="0.2">
      <c r="A2" s="7" t="s">
        <v>127</v>
      </c>
      <c r="B2" s="7" t="s">
        <v>4</v>
      </c>
      <c r="C2" s="7" t="s">
        <v>6</v>
      </c>
      <c r="D2" s="7" t="s">
        <v>11</v>
      </c>
      <c r="E2" s="28">
        <f t="shared" ref="E2:E45" si="0">IF(B2="Free", IF(D2="Institutional Repository", 1, IF(D2="Publisher", 1, 0)))</f>
        <v>1</v>
      </c>
      <c r="F2" s="24"/>
      <c r="G2" s="25"/>
    </row>
    <row r="3" spans="1:7" ht="12.75" customHeight="1" x14ac:dyDescent="0.2">
      <c r="A3" s="7" t="s">
        <v>124</v>
      </c>
      <c r="B3" s="7" t="s">
        <v>4</v>
      </c>
      <c r="C3" s="7" t="s">
        <v>6</v>
      </c>
      <c r="D3" s="7" t="s">
        <v>11</v>
      </c>
      <c r="E3" s="28">
        <f t="shared" si="0"/>
        <v>1</v>
      </c>
      <c r="F3" s="24"/>
      <c r="G3" s="25"/>
    </row>
    <row r="4" spans="1:7" ht="12.75" customHeight="1" x14ac:dyDescent="0.2">
      <c r="A4" s="7" t="s">
        <v>133</v>
      </c>
      <c r="B4" s="7" t="s">
        <v>4</v>
      </c>
      <c r="C4" s="7" t="s">
        <v>6</v>
      </c>
      <c r="D4" s="7" t="s">
        <v>11</v>
      </c>
      <c r="E4" s="28">
        <f t="shared" si="0"/>
        <v>1</v>
      </c>
      <c r="F4" s="24"/>
    </row>
    <row r="5" spans="1:7" ht="12.75" customHeight="1" x14ac:dyDescent="0.2">
      <c r="A5" s="7" t="s">
        <v>147</v>
      </c>
      <c r="B5" s="7" t="s">
        <v>4</v>
      </c>
      <c r="C5" s="7" t="s">
        <v>6</v>
      </c>
      <c r="D5" s="7" t="s">
        <v>11</v>
      </c>
      <c r="E5" s="28">
        <f t="shared" si="0"/>
        <v>1</v>
      </c>
      <c r="F5" s="24"/>
    </row>
    <row r="6" spans="1:7" ht="12.75" customHeight="1" x14ac:dyDescent="0.2">
      <c r="A6" s="7" t="s">
        <v>149</v>
      </c>
      <c r="B6" s="7" t="s">
        <v>4</v>
      </c>
      <c r="C6" s="7" t="s">
        <v>6</v>
      </c>
      <c r="D6" s="7" t="s">
        <v>11</v>
      </c>
      <c r="E6" s="28">
        <f t="shared" si="0"/>
        <v>1</v>
      </c>
      <c r="F6" s="24"/>
    </row>
    <row r="7" spans="1:7" ht="12.75" customHeight="1" x14ac:dyDescent="0.2">
      <c r="A7" s="7" t="s">
        <v>146</v>
      </c>
      <c r="B7" s="7" t="s">
        <v>4</v>
      </c>
      <c r="C7" s="7" t="s">
        <v>6</v>
      </c>
      <c r="D7" s="7" t="s">
        <v>11</v>
      </c>
      <c r="E7" s="28">
        <f t="shared" si="0"/>
        <v>1</v>
      </c>
      <c r="F7" s="24"/>
    </row>
    <row r="8" spans="1:7" ht="12.75" customHeight="1" x14ac:dyDescent="0.2">
      <c r="A8" s="7" t="s">
        <v>151</v>
      </c>
      <c r="B8" s="7" t="s">
        <v>4</v>
      </c>
      <c r="C8" s="7" t="s">
        <v>6</v>
      </c>
      <c r="D8" s="7" t="s">
        <v>11</v>
      </c>
      <c r="E8" s="28">
        <f t="shared" si="0"/>
        <v>1</v>
      </c>
      <c r="F8" s="24"/>
    </row>
    <row r="9" spans="1:7" ht="12.75" customHeight="1" x14ac:dyDescent="0.2">
      <c r="A9" s="7" t="s">
        <v>150</v>
      </c>
      <c r="B9" s="30" t="s">
        <v>4</v>
      </c>
      <c r="C9" s="7" t="s">
        <v>7</v>
      </c>
      <c r="D9" s="7" t="s">
        <v>11</v>
      </c>
      <c r="E9" s="28">
        <f t="shared" si="0"/>
        <v>1</v>
      </c>
      <c r="F9" s="24"/>
    </row>
    <row r="10" spans="1:7" ht="12.75" customHeight="1" x14ac:dyDescent="0.2">
      <c r="A10" s="7" t="s">
        <v>155</v>
      </c>
      <c r="B10" s="30" t="s">
        <v>4</v>
      </c>
      <c r="C10" s="7" t="s">
        <v>126</v>
      </c>
      <c r="D10" s="7" t="s">
        <v>11</v>
      </c>
      <c r="E10" s="28">
        <f t="shared" si="0"/>
        <v>1</v>
      </c>
      <c r="F10" s="24"/>
    </row>
    <row r="11" spans="1:7" ht="12.75" customHeight="1" x14ac:dyDescent="0.2">
      <c r="A11" s="7" t="s">
        <v>157</v>
      </c>
      <c r="B11" s="21" t="s">
        <v>130</v>
      </c>
      <c r="C11" s="7" t="s">
        <v>158</v>
      </c>
      <c r="E11" s="28" t="b">
        <f t="shared" si="0"/>
        <v>0</v>
      </c>
      <c r="F11" s="26">
        <v>19.95</v>
      </c>
    </row>
    <row r="12" spans="1:7" ht="12.75" customHeight="1" x14ac:dyDescent="0.2">
      <c r="A12" s="7" t="s">
        <v>160</v>
      </c>
      <c r="B12" s="30" t="s">
        <v>4</v>
      </c>
      <c r="C12" s="7" t="s">
        <v>6</v>
      </c>
      <c r="D12" s="7" t="s">
        <v>11</v>
      </c>
      <c r="E12" s="28">
        <f t="shared" si="0"/>
        <v>1</v>
      </c>
      <c r="F12" s="24"/>
    </row>
    <row r="13" spans="1:7" ht="12.75" customHeight="1" x14ac:dyDescent="0.2">
      <c r="A13" s="7" t="s">
        <v>162</v>
      </c>
      <c r="B13" s="30" t="s">
        <v>4</v>
      </c>
      <c r="C13" s="7" t="s">
        <v>6</v>
      </c>
      <c r="D13" s="7" t="s">
        <v>11</v>
      </c>
      <c r="E13" s="28">
        <f t="shared" si="0"/>
        <v>1</v>
      </c>
      <c r="F13" s="24"/>
    </row>
    <row r="14" spans="1:7" ht="12.75" customHeight="1" x14ac:dyDescent="0.2">
      <c r="A14" s="7" t="s">
        <v>163</v>
      </c>
      <c r="B14" s="21" t="s">
        <v>130</v>
      </c>
      <c r="C14" s="7" t="s">
        <v>46</v>
      </c>
      <c r="E14" s="28" t="b">
        <f t="shared" si="0"/>
        <v>0</v>
      </c>
      <c r="F14" s="26">
        <v>31.5</v>
      </c>
    </row>
    <row r="15" spans="1:7" ht="12.75" customHeight="1" x14ac:dyDescent="0.2">
      <c r="A15" s="7" t="s">
        <v>164</v>
      </c>
      <c r="B15" s="30" t="s">
        <v>4</v>
      </c>
      <c r="C15" s="7" t="s">
        <v>6</v>
      </c>
      <c r="D15" s="7" t="s">
        <v>11</v>
      </c>
      <c r="E15" s="28">
        <f t="shared" si="0"/>
        <v>1</v>
      </c>
      <c r="F15" s="24"/>
    </row>
    <row r="16" spans="1:7" ht="12.75" customHeight="1" x14ac:dyDescent="0.2">
      <c r="A16" s="7" t="s">
        <v>165</v>
      </c>
      <c r="B16" s="30" t="s">
        <v>4</v>
      </c>
      <c r="C16" s="7" t="s">
        <v>6</v>
      </c>
      <c r="D16" s="7" t="s">
        <v>11</v>
      </c>
      <c r="E16" s="28">
        <f t="shared" si="0"/>
        <v>1</v>
      </c>
    </row>
    <row r="17" spans="1:7" ht="12.75" customHeight="1" x14ac:dyDescent="0.2">
      <c r="A17" s="7" t="s">
        <v>168</v>
      </c>
      <c r="B17" s="30" t="s">
        <v>4</v>
      </c>
      <c r="C17" s="7" t="s">
        <v>6</v>
      </c>
      <c r="D17" s="7" t="s">
        <v>11</v>
      </c>
      <c r="E17" s="28">
        <f t="shared" si="0"/>
        <v>1</v>
      </c>
    </row>
    <row r="18" spans="1:7" ht="12.75" customHeight="1" x14ac:dyDescent="0.2">
      <c r="A18" s="7" t="s">
        <v>169</v>
      </c>
      <c r="B18" s="30" t="s">
        <v>4</v>
      </c>
      <c r="C18" s="7" t="s">
        <v>126</v>
      </c>
      <c r="D18" s="7" t="s">
        <v>11</v>
      </c>
      <c r="E18" s="28">
        <f t="shared" si="0"/>
        <v>1</v>
      </c>
    </row>
    <row r="19" spans="1:7" ht="12.75" customHeight="1" x14ac:dyDescent="0.2">
      <c r="A19" s="7" t="s">
        <v>171</v>
      </c>
      <c r="B19" s="30" t="s">
        <v>4</v>
      </c>
      <c r="C19" s="7" t="s">
        <v>126</v>
      </c>
      <c r="D19" s="7" t="s">
        <v>11</v>
      </c>
      <c r="E19" s="28">
        <f t="shared" si="0"/>
        <v>1</v>
      </c>
    </row>
    <row r="20" spans="1:7" ht="12.75" customHeight="1" x14ac:dyDescent="0.2">
      <c r="A20" s="7" t="s">
        <v>172</v>
      </c>
      <c r="B20" s="7" t="s">
        <v>4</v>
      </c>
      <c r="C20" s="7" t="s">
        <v>126</v>
      </c>
      <c r="D20" s="7" t="s">
        <v>174</v>
      </c>
      <c r="E20" s="28">
        <f t="shared" si="0"/>
        <v>0</v>
      </c>
    </row>
    <row r="21" spans="1:7" ht="12.75" customHeight="1" x14ac:dyDescent="0.2">
      <c r="A21" s="7" t="s">
        <v>176</v>
      </c>
      <c r="B21" s="30" t="s">
        <v>4</v>
      </c>
      <c r="C21" s="7" t="s">
        <v>126</v>
      </c>
      <c r="D21" s="7" t="s">
        <v>11</v>
      </c>
      <c r="E21" s="28">
        <f t="shared" si="0"/>
        <v>1</v>
      </c>
    </row>
    <row r="22" spans="1:7" ht="12.75" customHeight="1" x14ac:dyDescent="0.2">
      <c r="A22" s="7" t="s">
        <v>177</v>
      </c>
      <c r="B22" s="30" t="s">
        <v>4</v>
      </c>
      <c r="C22" s="7" t="s">
        <v>126</v>
      </c>
      <c r="D22" s="7" t="s">
        <v>11</v>
      </c>
      <c r="E22" s="28">
        <f t="shared" si="0"/>
        <v>1</v>
      </c>
    </row>
    <row r="23" spans="1:7" ht="12.75" customHeight="1" x14ac:dyDescent="0.2">
      <c r="A23" s="7" t="s">
        <v>180</v>
      </c>
      <c r="B23" s="30" t="s">
        <v>4</v>
      </c>
      <c r="C23" s="7" t="s">
        <v>6</v>
      </c>
      <c r="D23" s="7" t="s">
        <v>11</v>
      </c>
      <c r="E23" s="28">
        <f t="shared" si="0"/>
        <v>1</v>
      </c>
    </row>
    <row r="24" spans="1:7" ht="12.75" customHeight="1" x14ac:dyDescent="0.2">
      <c r="A24" s="7" t="s">
        <v>182</v>
      </c>
      <c r="B24" s="30" t="s">
        <v>4</v>
      </c>
      <c r="C24" s="7" t="s">
        <v>6</v>
      </c>
      <c r="D24" s="7" t="s">
        <v>11</v>
      </c>
      <c r="E24" s="28">
        <f t="shared" si="0"/>
        <v>1</v>
      </c>
    </row>
    <row r="25" spans="1:7" ht="12.75" customHeight="1" x14ac:dyDescent="0.2">
      <c r="A25" s="29" t="s">
        <v>184</v>
      </c>
      <c r="B25" s="30" t="s">
        <v>4</v>
      </c>
      <c r="C25" s="7" t="s">
        <v>6</v>
      </c>
      <c r="D25" s="7" t="s">
        <v>11</v>
      </c>
      <c r="E25" s="28">
        <f t="shared" si="0"/>
        <v>1</v>
      </c>
      <c r="F25" s="31"/>
      <c r="G25" s="31"/>
    </row>
    <row r="26" spans="1:7" ht="12.75" customHeight="1" x14ac:dyDescent="0.2">
      <c r="A26" s="7" t="s">
        <v>189</v>
      </c>
      <c r="B26" s="30" t="s">
        <v>4</v>
      </c>
      <c r="C26" s="7" t="s">
        <v>6</v>
      </c>
      <c r="D26" s="7" t="s">
        <v>11</v>
      </c>
      <c r="E26" s="28">
        <f t="shared" si="0"/>
        <v>1</v>
      </c>
    </row>
    <row r="27" spans="1:7" ht="12.75" customHeight="1" x14ac:dyDescent="0.2">
      <c r="A27" s="7" t="s">
        <v>192</v>
      </c>
      <c r="B27" s="30" t="s">
        <v>4</v>
      </c>
      <c r="C27" s="7" t="s">
        <v>6</v>
      </c>
      <c r="D27" s="7" t="s">
        <v>11</v>
      </c>
      <c r="E27" s="28">
        <f t="shared" si="0"/>
        <v>1</v>
      </c>
    </row>
    <row r="28" spans="1:7" ht="12.75" customHeight="1" x14ac:dyDescent="0.2">
      <c r="A28" s="7" t="s">
        <v>193</v>
      </c>
      <c r="B28" s="30" t="s">
        <v>4</v>
      </c>
      <c r="C28" s="7" t="s">
        <v>6</v>
      </c>
      <c r="D28" s="9" t="s">
        <v>120</v>
      </c>
      <c r="E28" s="28">
        <f t="shared" si="0"/>
        <v>1</v>
      </c>
    </row>
    <row r="29" spans="1:7" ht="12.75" customHeight="1" x14ac:dyDescent="0.2">
      <c r="A29" s="7" t="s">
        <v>194</v>
      </c>
      <c r="B29" s="30" t="s">
        <v>4</v>
      </c>
      <c r="C29" s="7" t="s">
        <v>6</v>
      </c>
      <c r="D29" s="7" t="s">
        <v>11</v>
      </c>
      <c r="E29" s="28">
        <f t="shared" si="0"/>
        <v>1</v>
      </c>
    </row>
    <row r="30" spans="1:7" ht="12.75" customHeight="1" x14ac:dyDescent="0.2">
      <c r="A30" s="7" t="s">
        <v>196</v>
      </c>
      <c r="B30" s="30" t="s">
        <v>4</v>
      </c>
      <c r="C30" s="7" t="s">
        <v>6</v>
      </c>
      <c r="D30" s="7" t="s">
        <v>11</v>
      </c>
      <c r="E30" s="28">
        <f t="shared" si="0"/>
        <v>1</v>
      </c>
    </row>
    <row r="31" spans="1:7" ht="12.75" customHeight="1" x14ac:dyDescent="0.2">
      <c r="A31" s="7" t="s">
        <v>198</v>
      </c>
      <c r="B31" s="30" t="s">
        <v>4</v>
      </c>
      <c r="C31" s="7" t="s">
        <v>6</v>
      </c>
      <c r="D31" s="7" t="s">
        <v>11</v>
      </c>
      <c r="E31" s="28">
        <f t="shared" si="0"/>
        <v>1</v>
      </c>
    </row>
    <row r="32" spans="1:7" ht="12.75" customHeight="1" x14ac:dyDescent="0.2">
      <c r="A32" s="7" t="s">
        <v>201</v>
      </c>
      <c r="B32" s="30" t="s">
        <v>4</v>
      </c>
      <c r="C32" s="7" t="s">
        <v>4</v>
      </c>
      <c r="D32" s="7" t="s">
        <v>11</v>
      </c>
      <c r="E32" s="28">
        <f t="shared" si="0"/>
        <v>1</v>
      </c>
    </row>
    <row r="33" spans="1:7" ht="12.75" customHeight="1" x14ac:dyDescent="0.2">
      <c r="A33" s="7" t="s">
        <v>203</v>
      </c>
      <c r="B33" s="30" t="s">
        <v>4</v>
      </c>
      <c r="C33" s="7" t="s">
        <v>6</v>
      </c>
      <c r="D33" s="7" t="s">
        <v>11</v>
      </c>
      <c r="E33" s="28">
        <f t="shared" si="0"/>
        <v>1</v>
      </c>
    </row>
    <row r="34" spans="1:7" ht="12.75" customHeight="1" x14ac:dyDescent="0.2">
      <c r="A34" s="7" t="s">
        <v>206</v>
      </c>
      <c r="B34" s="21" t="s">
        <v>130</v>
      </c>
      <c r="C34" s="7" t="s">
        <v>46</v>
      </c>
      <c r="E34" s="28" t="b">
        <f t="shared" si="0"/>
        <v>0</v>
      </c>
      <c r="F34" s="22">
        <v>99.95</v>
      </c>
    </row>
    <row r="35" spans="1:7" ht="12.75" customHeight="1" x14ac:dyDescent="0.2">
      <c r="A35" s="7" t="s">
        <v>207</v>
      </c>
      <c r="B35" s="21" t="s">
        <v>130</v>
      </c>
      <c r="C35" s="9" t="s">
        <v>46</v>
      </c>
      <c r="D35" s="9"/>
      <c r="E35" s="28" t="b">
        <f t="shared" si="0"/>
        <v>0</v>
      </c>
      <c r="F35" s="9">
        <v>32</v>
      </c>
    </row>
    <row r="36" spans="1:7" ht="12.75" customHeight="1" x14ac:dyDescent="0.2">
      <c r="A36" s="7" t="s">
        <v>209</v>
      </c>
      <c r="B36" s="30" t="s">
        <v>4</v>
      </c>
      <c r="C36" s="7" t="s">
        <v>6</v>
      </c>
      <c r="D36" s="7" t="s">
        <v>11</v>
      </c>
      <c r="E36" s="28">
        <f t="shared" si="0"/>
        <v>1</v>
      </c>
    </row>
    <row r="37" spans="1:7" ht="12.75" customHeight="1" x14ac:dyDescent="0.2">
      <c r="A37" s="7" t="s">
        <v>211</v>
      </c>
      <c r="B37" s="30" t="s">
        <v>4</v>
      </c>
      <c r="C37" s="7" t="s">
        <v>6</v>
      </c>
      <c r="D37" s="9" t="s">
        <v>11</v>
      </c>
      <c r="E37" s="28">
        <f t="shared" si="0"/>
        <v>1</v>
      </c>
    </row>
    <row r="38" spans="1:7" ht="12.75" customHeight="1" x14ac:dyDescent="0.2">
      <c r="A38" s="29" t="s">
        <v>213</v>
      </c>
      <c r="B38" s="32" t="s">
        <v>4</v>
      </c>
      <c r="C38" s="29" t="s">
        <v>6</v>
      </c>
      <c r="D38" s="15" t="s">
        <v>216</v>
      </c>
      <c r="E38" s="28">
        <f t="shared" si="0"/>
        <v>0</v>
      </c>
      <c r="F38" s="31"/>
      <c r="G38" s="31"/>
    </row>
    <row r="39" spans="1:7" ht="12.75" customHeight="1" x14ac:dyDescent="0.2">
      <c r="A39" s="7" t="s">
        <v>218</v>
      </c>
      <c r="B39" s="30" t="s">
        <v>4</v>
      </c>
      <c r="C39" s="7" t="s">
        <v>6</v>
      </c>
      <c r="D39" s="9" t="s">
        <v>11</v>
      </c>
      <c r="E39" s="28">
        <f t="shared" si="0"/>
        <v>1</v>
      </c>
    </row>
    <row r="40" spans="1:7" ht="12.75" customHeight="1" x14ac:dyDescent="0.2">
      <c r="A40" s="7" t="s">
        <v>221</v>
      </c>
      <c r="B40" s="30" t="s">
        <v>4</v>
      </c>
      <c r="C40" s="7" t="s">
        <v>6</v>
      </c>
      <c r="D40" s="9" t="s">
        <v>119</v>
      </c>
      <c r="E40" s="28">
        <f t="shared" si="0"/>
        <v>0</v>
      </c>
    </row>
    <row r="41" spans="1:7" ht="12.75" customHeight="1" x14ac:dyDescent="0.2">
      <c r="A41" s="7" t="s">
        <v>222</v>
      </c>
      <c r="B41" s="30" t="s">
        <v>4</v>
      </c>
      <c r="C41" s="7" t="s">
        <v>126</v>
      </c>
      <c r="D41" s="9" t="s">
        <v>11</v>
      </c>
      <c r="E41" s="28">
        <f t="shared" si="0"/>
        <v>1</v>
      </c>
    </row>
    <row r="42" spans="1:7" ht="12.75" customHeight="1" x14ac:dyDescent="0.2">
      <c r="A42" s="7" t="s">
        <v>223</v>
      </c>
      <c r="B42" s="30" t="s">
        <v>4</v>
      </c>
      <c r="C42" s="7" t="s">
        <v>126</v>
      </c>
      <c r="D42" s="9" t="s">
        <v>11</v>
      </c>
      <c r="E42" s="28">
        <f t="shared" si="0"/>
        <v>1</v>
      </c>
    </row>
    <row r="43" spans="1:7" ht="12.75" customHeight="1" x14ac:dyDescent="0.2">
      <c r="A43" s="7" t="s">
        <v>224</v>
      </c>
      <c r="B43" s="30" t="s">
        <v>4</v>
      </c>
      <c r="C43" s="7" t="s">
        <v>126</v>
      </c>
      <c r="D43" s="9" t="s">
        <v>11</v>
      </c>
      <c r="E43" s="28">
        <f t="shared" si="0"/>
        <v>1</v>
      </c>
    </row>
    <row r="44" spans="1:7" ht="12.75" customHeight="1" x14ac:dyDescent="0.2">
      <c r="A44" s="7" t="s">
        <v>227</v>
      </c>
      <c r="B44" s="30" t="s">
        <v>4</v>
      </c>
      <c r="C44" s="7" t="s">
        <v>126</v>
      </c>
      <c r="D44" s="9" t="s">
        <v>120</v>
      </c>
      <c r="E44" s="28">
        <f t="shared" si="0"/>
        <v>1</v>
      </c>
    </row>
    <row r="45" spans="1:7" ht="38.25" x14ac:dyDescent="0.2">
      <c r="A45" s="7" t="s">
        <v>229</v>
      </c>
      <c r="B45" s="30" t="s">
        <v>4</v>
      </c>
      <c r="C45" s="7" t="s">
        <v>6</v>
      </c>
      <c r="D45" s="7" t="s">
        <v>11</v>
      </c>
      <c r="E45" s="28">
        <f t="shared" si="0"/>
        <v>1</v>
      </c>
    </row>
    <row r="46" spans="1:7" x14ac:dyDescent="0.2">
      <c r="B46" s="33"/>
      <c r="E46" s="28"/>
    </row>
    <row r="47" spans="1:7" x14ac:dyDescent="0.2">
      <c r="B47" s="33"/>
      <c r="E47" s="28"/>
    </row>
    <row r="48" spans="1:7" x14ac:dyDescent="0.2">
      <c r="B48" s="33"/>
      <c r="E48" s="28"/>
    </row>
    <row r="49" spans="1:7" x14ac:dyDescent="0.2">
      <c r="A49" s="2" t="s">
        <v>232</v>
      </c>
      <c r="B49" s="1">
        <f>COUNTIF(B2:B45, "Free")</f>
        <v>40</v>
      </c>
      <c r="E49" s="28"/>
    </row>
    <row r="50" spans="1:7" x14ac:dyDescent="0.2">
      <c r="A50" s="2" t="s">
        <v>233</v>
      </c>
      <c r="B50" s="1">
        <f>COUNTIF(B2:B45, "PAY")</f>
        <v>4</v>
      </c>
      <c r="E50" s="28"/>
    </row>
    <row r="51" spans="1:7" x14ac:dyDescent="0.2">
      <c r="A51" s="2" t="s">
        <v>234</v>
      </c>
      <c r="B51" s="34">
        <f>SUM(B49+B50)</f>
        <v>44</v>
      </c>
      <c r="E51" s="28"/>
      <c r="F51">
        <f>COUNT(F2:F45)</f>
        <v>4</v>
      </c>
    </row>
    <row r="52" spans="1:7" ht="18" x14ac:dyDescent="0.25">
      <c r="A52" s="35" t="s">
        <v>236</v>
      </c>
      <c r="B52" s="36">
        <f>B49/B51</f>
        <v>0.90909090909090906</v>
      </c>
      <c r="E52" s="28"/>
      <c r="F52" s="24">
        <f>SUM(F2:F45)</f>
        <v>183.4</v>
      </c>
    </row>
    <row r="53" spans="1:7" ht="25.5" x14ac:dyDescent="0.2">
      <c r="B53" s="33"/>
      <c r="C53" s="7" t="s">
        <v>11</v>
      </c>
      <c r="D53">
        <f>COUNTIF(D2:D45, C53)</f>
        <v>35</v>
      </c>
      <c r="E53">
        <f>SUM(E2:E45)</f>
        <v>37</v>
      </c>
    </row>
    <row r="54" spans="1:7" x14ac:dyDescent="0.2">
      <c r="B54" s="33"/>
      <c r="C54" s="9" t="s">
        <v>120</v>
      </c>
      <c r="D54">
        <f>COUNTIF(D2:D45, C54)</f>
        <v>2</v>
      </c>
    </row>
    <row r="55" spans="1:7" x14ac:dyDescent="0.2">
      <c r="B55" s="33"/>
      <c r="C55" s="9" t="s">
        <v>139</v>
      </c>
      <c r="D55">
        <f>(D53+D54)/B51</f>
        <v>0.84090909090909094</v>
      </c>
      <c r="E55">
        <f>E53/B51</f>
        <v>0.84090909090909094</v>
      </c>
    </row>
    <row r="56" spans="1:7" x14ac:dyDescent="0.2">
      <c r="A56" s="7"/>
      <c r="B56" s="33"/>
      <c r="E56" s="28"/>
    </row>
    <row r="57" spans="1:7" x14ac:dyDescent="0.2">
      <c r="B57" s="33"/>
      <c r="E57" s="28"/>
    </row>
    <row r="58" spans="1:7" x14ac:dyDescent="0.2">
      <c r="A58" s="29"/>
      <c r="B58" s="29"/>
      <c r="C58" s="29"/>
      <c r="D58" s="29"/>
      <c r="E58" s="37"/>
      <c r="F58" s="38"/>
      <c r="G58" s="31"/>
    </row>
    <row r="59" spans="1:7" x14ac:dyDescent="0.2">
      <c r="A59" s="29"/>
      <c r="B59" s="29"/>
      <c r="C59" s="29"/>
      <c r="D59" s="29"/>
      <c r="E59" s="37"/>
      <c r="F59" s="38"/>
      <c r="G59" s="31"/>
    </row>
    <row r="60" spans="1:7" x14ac:dyDescent="0.2">
      <c r="E60" s="28"/>
    </row>
    <row r="61" spans="1:7" x14ac:dyDescent="0.2">
      <c r="A61" s="29"/>
      <c r="B61" s="29"/>
      <c r="C61" s="29"/>
      <c r="D61" s="31"/>
      <c r="E61" s="39"/>
      <c r="F61" s="40"/>
      <c r="G61" s="31"/>
    </row>
    <row r="62" spans="1:7" x14ac:dyDescent="0.2">
      <c r="A62" s="29"/>
      <c r="B62" s="32"/>
      <c r="C62" s="29"/>
      <c r="D62" s="31"/>
      <c r="E62" s="37"/>
      <c r="F62" s="31"/>
      <c r="G62" s="31"/>
    </row>
    <row r="63" spans="1:7" x14ac:dyDescent="0.2">
      <c r="B63" s="33"/>
      <c r="E63" s="28"/>
    </row>
    <row r="64" spans="1:7" x14ac:dyDescent="0.2">
      <c r="B64" s="33"/>
      <c r="E64" s="28"/>
    </row>
    <row r="65" spans="1:5" x14ac:dyDescent="0.2">
      <c r="A65" s="7"/>
      <c r="B65" s="33"/>
      <c r="D65" s="7"/>
      <c r="E65" s="28"/>
    </row>
    <row r="66" spans="1:5" x14ac:dyDescent="0.2">
      <c r="A66" s="7"/>
      <c r="B66" s="33"/>
      <c r="E66" s="28"/>
    </row>
    <row r="67" spans="1:5" x14ac:dyDescent="0.2">
      <c r="A67" s="7"/>
      <c r="B67" s="33"/>
      <c r="E67" s="28"/>
    </row>
    <row r="68" spans="1:5" x14ac:dyDescent="0.2">
      <c r="B68" s="33"/>
      <c r="E68" s="28"/>
    </row>
    <row r="69" spans="1:5" x14ac:dyDescent="0.2">
      <c r="E69" s="28"/>
    </row>
    <row r="70" spans="1:5" x14ac:dyDescent="0.2">
      <c r="E70" s="28"/>
    </row>
    <row r="71" spans="1:5" x14ac:dyDescent="0.2">
      <c r="A71" s="7"/>
      <c r="E71" s="28"/>
    </row>
    <row r="72" spans="1:5" x14ac:dyDescent="0.2">
      <c r="A72" s="7"/>
      <c r="E72" s="28"/>
    </row>
    <row r="73" spans="1:5" x14ac:dyDescent="0.2">
      <c r="A73" s="7"/>
      <c r="E73" s="28"/>
    </row>
    <row r="74" spans="1:5" x14ac:dyDescent="0.2">
      <c r="A74" s="7"/>
      <c r="E74" s="28"/>
    </row>
    <row r="75" spans="1:5" x14ac:dyDescent="0.2">
      <c r="A75" s="7"/>
      <c r="E75" s="28"/>
    </row>
    <row r="76" spans="1:5" x14ac:dyDescent="0.2">
      <c r="A76" s="7"/>
      <c r="E76" s="28"/>
    </row>
    <row r="77" spans="1:5" x14ac:dyDescent="0.2">
      <c r="A77" s="7"/>
      <c r="E77" s="28"/>
    </row>
    <row r="78" spans="1:5" x14ac:dyDescent="0.2">
      <c r="A78" s="7"/>
      <c r="E78" s="28"/>
    </row>
    <row r="79" spans="1:5" x14ac:dyDescent="0.2">
      <c r="A79" s="7"/>
      <c r="E79" s="28"/>
    </row>
    <row r="80" spans="1:5" x14ac:dyDescent="0.2">
      <c r="A80" s="7"/>
      <c r="E80" s="28"/>
    </row>
    <row r="81" spans="1:5" x14ac:dyDescent="0.2">
      <c r="A81" s="7"/>
      <c r="E81" s="28"/>
    </row>
    <row r="82" spans="1:5" x14ac:dyDescent="0.2">
      <c r="A82" s="7"/>
      <c r="E82" s="28"/>
    </row>
    <row r="83" spans="1:5" x14ac:dyDescent="0.2">
      <c r="A83" s="7"/>
      <c r="E83" s="28"/>
    </row>
    <row r="84" spans="1:5" x14ac:dyDescent="0.2">
      <c r="A84" s="7"/>
      <c r="E84" s="28"/>
    </row>
    <row r="85" spans="1:5" x14ac:dyDescent="0.2">
      <c r="A85" s="7"/>
      <c r="E85" s="28"/>
    </row>
    <row r="86" spans="1:5" x14ac:dyDescent="0.2">
      <c r="A86" s="7"/>
      <c r="E86" s="28"/>
    </row>
    <row r="87" spans="1:5" x14ac:dyDescent="0.2">
      <c r="A87" s="7"/>
      <c r="E87" s="28"/>
    </row>
    <row r="88" spans="1:5" x14ac:dyDescent="0.2">
      <c r="A88" s="7"/>
      <c r="E88" s="28"/>
    </row>
    <row r="89" spans="1:5" x14ac:dyDescent="0.2">
      <c r="A89" s="7"/>
      <c r="E89" s="28"/>
    </row>
    <row r="90" spans="1:5" x14ac:dyDescent="0.2">
      <c r="E90" s="28"/>
    </row>
    <row r="91" spans="1:5" x14ac:dyDescent="0.2">
      <c r="A91" s="7"/>
      <c r="E91" s="28"/>
    </row>
    <row r="92" spans="1:5" x14ac:dyDescent="0.2">
      <c r="A92" s="7"/>
      <c r="E92" s="28"/>
    </row>
    <row r="93" spans="1:5" x14ac:dyDescent="0.2">
      <c r="A93" s="7"/>
      <c r="E93" s="28"/>
    </row>
    <row r="94" spans="1:5" x14ac:dyDescent="0.2">
      <c r="E94" s="28"/>
    </row>
    <row r="95" spans="1:5" x14ac:dyDescent="0.2">
      <c r="A95" s="7"/>
      <c r="E95" s="28"/>
    </row>
    <row r="96" spans="1:5" x14ac:dyDescent="0.2">
      <c r="A96" s="7"/>
      <c r="E96" s="28"/>
    </row>
    <row r="97" spans="1:5" x14ac:dyDescent="0.2">
      <c r="A97" s="7"/>
      <c r="E97" s="28"/>
    </row>
    <row r="98" spans="1:5" x14ac:dyDescent="0.2">
      <c r="A98" s="7"/>
      <c r="E98" s="28"/>
    </row>
    <row r="99" spans="1:5" x14ac:dyDescent="0.2">
      <c r="A99" s="7"/>
      <c r="E99" s="28"/>
    </row>
    <row r="100" spans="1:5" x14ac:dyDescent="0.2">
      <c r="A100" s="7"/>
      <c r="E100" s="28"/>
    </row>
    <row r="101" spans="1:5" x14ac:dyDescent="0.2">
      <c r="A101" s="7"/>
      <c r="E101" s="28"/>
    </row>
    <row r="102" spans="1:5" x14ac:dyDescent="0.2">
      <c r="E102" s="28"/>
    </row>
    <row r="103" spans="1:5" x14ac:dyDescent="0.2">
      <c r="A103" s="7"/>
      <c r="E103" s="28"/>
    </row>
    <row r="104" spans="1:5" x14ac:dyDescent="0.2">
      <c r="A104" s="7"/>
      <c r="E104" s="28"/>
    </row>
    <row r="105" spans="1:5" x14ac:dyDescent="0.2">
      <c r="A105" s="7"/>
      <c r="E105" s="28"/>
    </row>
    <row r="106" spans="1:5" x14ac:dyDescent="0.2">
      <c r="A106" s="7"/>
      <c r="E106" s="28"/>
    </row>
    <row r="107" spans="1:5" x14ac:dyDescent="0.2">
      <c r="E107" s="28"/>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metrics-for-openness-ori-sm</vt:lpstr>
      <vt:lpstr>MBT OI</vt:lpstr>
      <vt:lpstr>DMN OI</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daven</dc:creator>
  <cp:lastModifiedBy>daven</cp:lastModifiedBy>
  <dcterms:created xsi:type="dcterms:W3CDTF">2015-03-05T03:18:55Z</dcterms:created>
  <dcterms:modified xsi:type="dcterms:W3CDTF">2016-02-05T00:30:45Z</dcterms:modified>
</cp:coreProperties>
</file>