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am\Dropbox\University\Thesis\AdditionalDocumentation\"/>
    </mc:Choice>
  </mc:AlternateContent>
  <bookViews>
    <workbookView xWindow="0" yWindow="0" windowWidth="28800" windowHeight="148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" i="1" l="1"/>
  <c r="M28" i="1"/>
  <c r="N27" i="1"/>
  <c r="P38" i="1" s="1"/>
  <c r="M27" i="1"/>
  <c r="M38" i="1" s="1"/>
  <c r="N26" i="1"/>
  <c r="P34" i="1" s="1"/>
  <c r="M26" i="1"/>
  <c r="M34" i="1" s="1"/>
  <c r="N25" i="1"/>
  <c r="P35" i="1" s="1"/>
  <c r="M25" i="1"/>
  <c r="M35" i="1" s="1"/>
  <c r="N24" i="1"/>
  <c r="P37" i="1" s="1"/>
  <c r="M24" i="1"/>
  <c r="M37" i="1" s="1"/>
  <c r="K14" i="1"/>
  <c r="K13" i="1"/>
  <c r="K12" i="1"/>
  <c r="K10" i="1"/>
  <c r="K9" i="1"/>
  <c r="K8" i="1"/>
  <c r="K6" i="1"/>
  <c r="K5" i="1"/>
  <c r="K4" i="1"/>
</calcChain>
</file>

<file path=xl/sharedStrings.xml><?xml version="1.0" encoding="utf-8"?>
<sst xmlns="http://schemas.openxmlformats.org/spreadsheetml/2006/main" count="83" uniqueCount="46">
  <si>
    <t>Mouse</t>
  </si>
  <si>
    <t>Sex</t>
  </si>
  <si>
    <t>Slice</t>
  </si>
  <si>
    <t>Sample</t>
  </si>
  <si>
    <t>Date</t>
  </si>
  <si>
    <r>
      <t>RNA Conc (ng/</t>
    </r>
    <r>
      <rPr>
        <sz val="11"/>
        <color theme="1"/>
        <rFont val="Calibri"/>
        <family val="2"/>
      </rPr>
      <t>µl)</t>
    </r>
  </si>
  <si>
    <t>A260</t>
  </si>
  <si>
    <t>A280</t>
  </si>
  <si>
    <t>260/280</t>
  </si>
  <si>
    <t>Age (Weeks)</t>
  </si>
  <si>
    <t>P1T0C</t>
  </si>
  <si>
    <t>P1T4C</t>
  </si>
  <si>
    <t>Propofol Samples</t>
  </si>
  <si>
    <t>P1T4</t>
  </si>
  <si>
    <t>F</t>
  </si>
  <si>
    <t>M</t>
  </si>
  <si>
    <t>P2T0C</t>
  </si>
  <si>
    <t>P2T4C</t>
  </si>
  <si>
    <t>P2T4</t>
  </si>
  <si>
    <t>P3T0C</t>
  </si>
  <si>
    <t>P3T4C</t>
  </si>
  <si>
    <t>P3T4</t>
  </si>
  <si>
    <t>P4T0C</t>
  </si>
  <si>
    <t>P4T4C</t>
  </si>
  <si>
    <t>P4T4</t>
  </si>
  <si>
    <t>P5T0C</t>
  </si>
  <si>
    <t>P5T4C</t>
  </si>
  <si>
    <t>P5T4</t>
  </si>
  <si>
    <t># of locations</t>
  </si>
  <si>
    <t>SLE activity</t>
  </si>
  <si>
    <t>5/6</t>
  </si>
  <si>
    <t>4/6</t>
  </si>
  <si>
    <t>SLE frequency(events/min)</t>
  </si>
  <si>
    <t>SLE amplitude (uV)</t>
  </si>
  <si>
    <t>SLE length (s)</t>
  </si>
  <si>
    <t>6/6</t>
  </si>
  <si>
    <t>Max</t>
  </si>
  <si>
    <t>Min</t>
  </si>
  <si>
    <t>SLE Freq</t>
  </si>
  <si>
    <t>Q3</t>
  </si>
  <si>
    <t>Med</t>
  </si>
  <si>
    <t>Q1</t>
  </si>
  <si>
    <t>Propofol</t>
  </si>
  <si>
    <t>Sevoflurane</t>
  </si>
  <si>
    <t>Sevoflruane</t>
  </si>
  <si>
    <t>SLE Amplitude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</si>
</sst>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2" borderId="1" xfId="0" applyFill="1" applyBorder="1"/>
    <xf numFmtId="166" fontId="0" fillId="0" borderId="0" xfId="0" applyNumberFormat="1"/>
    <xf numFmtId="49" fontId="0" fillId="0" borderId="0" xfId="0" applyNumberFormat="1" applyAlignment="1">
      <alignment horizontal="right"/>
    </xf>
    <xf numFmtId="0" fontId="0" fillId="3" borderId="1" xfId="0" applyFill="1" applyBorder="1"/>
    <xf numFmtId="49" fontId="0" fillId="3" borderId="0" xfId="0" applyNumberFormat="1" applyFill="1" applyAlignment="1">
      <alignment horizontal="right"/>
    </xf>
    <xf numFmtId="165" fontId="0" fillId="3" borderId="0" xfId="0" applyNumberFormat="1" applyFill="1"/>
    <xf numFmtId="0" fontId="0" fillId="3" borderId="0" xfId="0" applyFill="1"/>
    <xf numFmtId="0" fontId="0" fillId="0" borderId="0" xfId="0" applyFill="1"/>
    <xf numFmtId="49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800"/>
              <a:t>Seizure</a:t>
            </a:r>
            <a:r>
              <a:rPr lang="en-GB" sz="1800" baseline="0"/>
              <a:t> Like Event Frequency</a:t>
            </a:r>
            <a:endParaRPr lang="en-GB" sz="18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Sheet1!$M$38:$N$38</c:f>
                <c:numCache>
                  <c:formatCode>General</c:formatCode>
                  <c:ptCount val="2"/>
                  <c:pt idx="0">
                    <c:v>2.4905290952952495</c:v>
                  </c:pt>
                  <c:pt idx="1">
                    <c:v>0.95203867232428507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Sheet1!$M$32:$N$32</c:f>
              <c:strCache>
                <c:ptCount val="2"/>
                <c:pt idx="0">
                  <c:v>Propofol</c:v>
                </c:pt>
                <c:pt idx="1">
                  <c:v>Sevoflurane</c:v>
                </c:pt>
              </c:strCache>
            </c:strRef>
          </c:cat>
          <c:val>
            <c:numRef>
              <c:f>Sheet1!$M$33:$N$33</c:f>
              <c:numCache>
                <c:formatCode>0.00</c:formatCode>
                <c:ptCount val="2"/>
                <c:pt idx="0">
                  <c:v>3.2730540146597953</c:v>
                </c:pt>
                <c:pt idx="1">
                  <c:v>3.0280243194177952</c:v>
                </c:pt>
              </c:numCache>
            </c:numRef>
          </c:val>
        </c:ser>
        <c:ser>
          <c:idx val="1"/>
          <c:order val="1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Sheet1!$M$32:$N$32</c:f>
              <c:strCache>
                <c:ptCount val="2"/>
                <c:pt idx="0">
                  <c:v>Propofol</c:v>
                </c:pt>
                <c:pt idx="1">
                  <c:v>Sevoflurane</c:v>
                </c:pt>
              </c:strCache>
            </c:strRef>
          </c:cat>
          <c:val>
            <c:numRef>
              <c:f>Sheet1!$M$34:$N$34</c:f>
              <c:numCache>
                <c:formatCode>0.00</c:formatCode>
                <c:ptCount val="2"/>
                <c:pt idx="0">
                  <c:v>0.55695302870612462</c:v>
                </c:pt>
                <c:pt idx="1">
                  <c:v>0.34381596687166471</c:v>
                </c:pt>
              </c:numCache>
            </c:numRef>
          </c:val>
        </c:ser>
        <c:ser>
          <c:idx val="2"/>
          <c:order val="2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Sheet1!$M$37:$N$37</c:f>
                <c:numCache>
                  <c:formatCode>General</c:formatCode>
                  <c:ptCount val="2"/>
                  <c:pt idx="0">
                    <c:v>1.4268494352421897</c:v>
                  </c:pt>
                  <c:pt idx="1">
                    <c:v>2.05403636729221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Sheet1!$M$32:$N$32</c:f>
              <c:strCache>
                <c:ptCount val="2"/>
                <c:pt idx="0">
                  <c:v>Propofol</c:v>
                </c:pt>
                <c:pt idx="1">
                  <c:v>Sevoflurane</c:v>
                </c:pt>
              </c:strCache>
            </c:strRef>
          </c:cat>
          <c:val>
            <c:numRef>
              <c:f>Sheet1!$M$35:$N$35</c:f>
              <c:numCache>
                <c:formatCode>0.00</c:formatCode>
                <c:ptCount val="2"/>
                <c:pt idx="0">
                  <c:v>0.41730685533427003</c:v>
                </c:pt>
                <c:pt idx="1">
                  <c:v>1.0664793712562601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134848"/>
        <c:axId val="84134288"/>
      </c:barChart>
      <c:catAx>
        <c:axId val="8413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34288"/>
        <c:crosses val="autoZero"/>
        <c:auto val="1"/>
        <c:lblAlgn val="ctr"/>
        <c:lblOffset val="100"/>
        <c:noMultiLvlLbl val="0"/>
      </c:catAx>
      <c:valAx>
        <c:axId val="8413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Frequency</a:t>
                </a:r>
                <a:r>
                  <a:rPr lang="en-GB" sz="1050" baseline="0"/>
                  <a:t> (events/min)</a:t>
                </a:r>
                <a:endParaRPr lang="en-GB" sz="105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3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800"/>
              <a:t>Seizure</a:t>
            </a:r>
            <a:r>
              <a:rPr lang="en-GB" sz="1800" baseline="0"/>
              <a:t> Like Event Amplitude</a:t>
            </a:r>
            <a:endParaRPr lang="en-GB" sz="18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Sheet1!$P$38:$Q$38</c:f>
                <c:numCache>
                  <c:formatCode>General</c:formatCode>
                  <c:ptCount val="2"/>
                  <c:pt idx="0">
                    <c:v>14.510633540339846</c:v>
                  </c:pt>
                  <c:pt idx="1">
                    <c:v>21.987652447488603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Sheet1!$P$32:$Q$32</c:f>
              <c:strCache>
                <c:ptCount val="2"/>
                <c:pt idx="0">
                  <c:v>Propofol</c:v>
                </c:pt>
                <c:pt idx="1">
                  <c:v>Sevoflruane</c:v>
                </c:pt>
              </c:strCache>
            </c:strRef>
          </c:cat>
          <c:val>
            <c:numRef>
              <c:f>Sheet1!$P$33:$Q$33</c:f>
              <c:numCache>
                <c:formatCode>0.00</c:formatCode>
                <c:ptCount val="2"/>
                <c:pt idx="0">
                  <c:v>35.753438404450847</c:v>
                </c:pt>
                <c:pt idx="1">
                  <c:v>50.729527257175903</c:v>
                </c:pt>
              </c:numCache>
            </c:numRef>
          </c:val>
        </c:ser>
        <c:ser>
          <c:idx val="1"/>
          <c:order val="1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Sheet1!$P$32:$Q$32</c:f>
              <c:strCache>
                <c:ptCount val="2"/>
                <c:pt idx="0">
                  <c:v>Propofol</c:v>
                </c:pt>
                <c:pt idx="1">
                  <c:v>Sevoflruane</c:v>
                </c:pt>
              </c:strCache>
            </c:strRef>
          </c:cat>
          <c:val>
            <c:numRef>
              <c:f>Sheet1!$P$34:$Q$34</c:f>
              <c:numCache>
                <c:formatCode>0.00</c:formatCode>
                <c:ptCount val="2"/>
                <c:pt idx="0">
                  <c:v>8.7935748742892557</c:v>
                </c:pt>
                <c:pt idx="1">
                  <c:v>11.173334125325894</c:v>
                </c:pt>
              </c:numCache>
            </c:numRef>
          </c:val>
        </c:ser>
        <c:ser>
          <c:idx val="2"/>
          <c:order val="2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Sheet1!$P$37:$Q$37</c:f>
                <c:numCache>
                  <c:formatCode>General</c:formatCode>
                  <c:ptCount val="2"/>
                  <c:pt idx="0">
                    <c:v>22.414396128927699</c:v>
                  </c:pt>
                  <c:pt idx="1">
                    <c:v>11.978748849489648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Sheet1!$P$32:$Q$32</c:f>
              <c:strCache>
                <c:ptCount val="2"/>
                <c:pt idx="0">
                  <c:v>Propofol</c:v>
                </c:pt>
                <c:pt idx="1">
                  <c:v>Sevoflruane</c:v>
                </c:pt>
              </c:strCache>
            </c:strRef>
          </c:cat>
          <c:val>
            <c:numRef>
              <c:f>Sheet1!$P$35:$Q$35</c:f>
              <c:numCache>
                <c:formatCode>0.00</c:formatCode>
                <c:ptCount val="2"/>
                <c:pt idx="0">
                  <c:v>9.3190306021521963</c:v>
                </c:pt>
                <c:pt idx="1">
                  <c:v>22.985778037562156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130368"/>
        <c:axId val="84129248"/>
      </c:barChart>
      <c:catAx>
        <c:axId val="8413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29248"/>
        <c:crosses val="autoZero"/>
        <c:auto val="1"/>
        <c:lblAlgn val="ctr"/>
        <c:lblOffset val="100"/>
        <c:noMultiLvlLbl val="0"/>
      </c:catAx>
      <c:valAx>
        <c:axId val="8412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Amplitude</a:t>
                </a:r>
                <a:r>
                  <a:rPr lang="en-GB" sz="1050" baseline="0"/>
                  <a:t> (</a:t>
                </a:r>
                <a:r>
                  <a:rPr lang="en-US" sz="1050" b="0" i="1" u="none" strike="noStrike" baseline="0">
                    <a:effectLst/>
                  </a:rPr>
                  <a:t>µV</a:t>
                </a:r>
                <a:r>
                  <a:rPr lang="en-GB" sz="1050" baseline="0"/>
                  <a:t>)</a:t>
                </a:r>
                <a:endParaRPr lang="en-GB" sz="105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30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81643</xdr:colOff>
      <xdr:row>42</xdr:row>
      <xdr:rowOff>23131</xdr:rowOff>
    </xdr:from>
    <xdr:to>
      <xdr:col>13</xdr:col>
      <xdr:colOff>408214</xdr:colOff>
      <xdr:row>62</xdr:row>
      <xdr:rowOff>149679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789214</xdr:colOff>
      <xdr:row>41</xdr:row>
      <xdr:rowOff>122464</xdr:rowOff>
    </xdr:from>
    <xdr:to>
      <xdr:col>23</xdr:col>
      <xdr:colOff>326571</xdr:colOff>
      <xdr:row>62</xdr:row>
      <xdr:rowOff>58512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zoomScale="70" zoomScaleNormal="70" workbookViewId="0">
      <selection activeCell="E44" sqref="E44"/>
    </sheetView>
  </sheetViews>
  <sheetFormatPr defaultRowHeight="15" x14ac:dyDescent="0.25"/>
  <cols>
    <col min="1" max="2" width="8" customWidth="1"/>
    <col min="3" max="3" width="12.28515625" bestFit="1" customWidth="1"/>
    <col min="7" max="7" width="11.5703125" customWidth="1"/>
    <col min="8" max="8" width="16.28515625" bestFit="1" customWidth="1"/>
    <col min="12" max="12" width="12.7109375" bestFit="1" customWidth="1"/>
    <col min="13" max="13" width="25.5703125" bestFit="1" customWidth="1"/>
    <col min="14" max="14" width="18" bestFit="1" customWidth="1"/>
    <col min="15" max="15" width="15.5703125" customWidth="1"/>
    <col min="16" max="16" width="17.140625" customWidth="1"/>
    <col min="17" max="17" width="15.85546875" bestFit="1" customWidth="1"/>
  </cols>
  <sheetData>
    <row r="1" spans="1:20" ht="23.25" x14ac:dyDescent="0.3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20" x14ac:dyDescent="0.25">
      <c r="L2" s="16" t="s">
        <v>29</v>
      </c>
      <c r="M2" s="16"/>
      <c r="N2" s="16"/>
      <c r="O2" s="16"/>
      <c r="P2" s="12"/>
      <c r="Q2" s="12"/>
      <c r="R2" s="12"/>
      <c r="S2" s="12"/>
      <c r="T2" s="12"/>
    </row>
    <row r="3" spans="1:20" x14ac:dyDescent="0.25">
      <c r="A3" s="5" t="s">
        <v>0</v>
      </c>
      <c r="B3" s="5"/>
      <c r="C3" s="5" t="s">
        <v>9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8" t="s">
        <v>28</v>
      </c>
      <c r="M3" s="8" t="s">
        <v>32</v>
      </c>
      <c r="N3" s="8" t="s">
        <v>33</v>
      </c>
      <c r="O3" s="8" t="s">
        <v>34</v>
      </c>
      <c r="P3" s="12"/>
      <c r="Q3" s="19"/>
      <c r="R3" s="19"/>
      <c r="S3" s="19"/>
      <c r="T3" s="12"/>
    </row>
    <row r="4" spans="1:20" x14ac:dyDescent="0.25">
      <c r="A4">
        <v>13</v>
      </c>
      <c r="C4">
        <v>10</v>
      </c>
      <c r="D4" t="s">
        <v>14</v>
      </c>
      <c r="E4">
        <v>6</v>
      </c>
      <c r="F4" t="s">
        <v>10</v>
      </c>
      <c r="G4" s="6">
        <v>42159</v>
      </c>
      <c r="H4" s="4">
        <v>224.9</v>
      </c>
      <c r="I4" s="3">
        <v>5.6210000000000004</v>
      </c>
      <c r="J4" s="3">
        <v>2.94</v>
      </c>
      <c r="K4" s="2">
        <f>(I4/J4)</f>
        <v>1.911904761904762</v>
      </c>
      <c r="L4" s="9" t="s">
        <v>30</v>
      </c>
      <c r="M4" s="10">
        <v>4.2356859733272199</v>
      </c>
      <c r="N4" s="10">
        <v>30.2868071943522</v>
      </c>
      <c r="O4" s="10">
        <v>1.36093333333333</v>
      </c>
      <c r="P4" s="12"/>
      <c r="Q4" s="12"/>
      <c r="R4" s="12"/>
      <c r="S4" s="12"/>
      <c r="T4" s="12"/>
    </row>
    <row r="5" spans="1:20" x14ac:dyDescent="0.25">
      <c r="A5">
        <v>13</v>
      </c>
      <c r="C5">
        <v>10</v>
      </c>
      <c r="D5" t="s">
        <v>14</v>
      </c>
      <c r="E5">
        <v>7</v>
      </c>
      <c r="F5" t="s">
        <v>11</v>
      </c>
      <c r="G5" s="6">
        <v>42159</v>
      </c>
      <c r="H5" s="4">
        <v>347.9</v>
      </c>
      <c r="I5" s="3">
        <v>8.6980000000000004</v>
      </c>
      <c r="J5" s="3">
        <v>4.532</v>
      </c>
      <c r="K5" s="2">
        <f>(I5/J5)</f>
        <v>1.9192409532215358</v>
      </c>
      <c r="L5" s="9" t="s">
        <v>31</v>
      </c>
      <c r="M5" s="10">
        <v>3.8148951735539001</v>
      </c>
      <c r="N5" s="10">
        <v>76.280440009819998</v>
      </c>
      <c r="O5" s="10">
        <v>1.4706666666666699</v>
      </c>
      <c r="P5" s="12"/>
      <c r="Q5" s="12"/>
      <c r="R5" s="12"/>
      <c r="S5" s="12"/>
      <c r="T5" s="12"/>
    </row>
    <row r="6" spans="1:20" x14ac:dyDescent="0.25">
      <c r="A6">
        <v>13</v>
      </c>
      <c r="C6">
        <v>10</v>
      </c>
      <c r="D6" t="s">
        <v>14</v>
      </c>
      <c r="E6">
        <v>4</v>
      </c>
      <c r="F6" t="s">
        <v>13</v>
      </c>
      <c r="G6" s="6">
        <v>42159</v>
      </c>
      <c r="H6" s="4">
        <v>210.5</v>
      </c>
      <c r="I6" s="3">
        <v>5.2619999999999996</v>
      </c>
      <c r="J6" s="3">
        <v>2.7829999999999999</v>
      </c>
      <c r="K6" s="2">
        <f>(I6/J6)</f>
        <v>1.8907653611210922</v>
      </c>
      <c r="L6" s="9" t="s">
        <v>31</v>
      </c>
      <c r="M6" s="10">
        <v>3.8300070433659199</v>
      </c>
      <c r="N6" s="10">
        <v>31.640846313287799</v>
      </c>
      <c r="O6" s="10">
        <v>1.6374</v>
      </c>
      <c r="P6" s="12"/>
      <c r="Q6" s="12"/>
      <c r="R6" s="12"/>
      <c r="S6" s="12"/>
      <c r="T6" s="12"/>
    </row>
    <row r="7" spans="1:20" x14ac:dyDescent="0.25">
      <c r="G7" s="6"/>
      <c r="L7" s="9"/>
      <c r="M7" s="10"/>
      <c r="N7" s="10"/>
      <c r="O7" s="10"/>
      <c r="P7" s="12"/>
      <c r="Q7" s="12"/>
      <c r="R7" s="12"/>
      <c r="S7" s="12"/>
      <c r="T7" s="12"/>
    </row>
    <row r="8" spans="1:20" x14ac:dyDescent="0.25">
      <c r="A8" s="12">
        <v>14</v>
      </c>
      <c r="B8" s="12" t="s">
        <v>16</v>
      </c>
      <c r="C8">
        <v>11</v>
      </c>
      <c r="D8" t="s">
        <v>15</v>
      </c>
      <c r="E8">
        <v>7</v>
      </c>
      <c r="F8" s="12" t="s">
        <v>16</v>
      </c>
      <c r="G8" s="6">
        <v>42163</v>
      </c>
      <c r="H8" s="4">
        <v>373.8</v>
      </c>
      <c r="I8" s="3">
        <v>9.3450000000000006</v>
      </c>
      <c r="J8" s="3">
        <v>4.9909999999999997</v>
      </c>
      <c r="K8" s="2">
        <f>(I8/J8)</f>
        <v>1.8723702664796638</v>
      </c>
      <c r="L8" s="9" t="s">
        <v>31</v>
      </c>
      <c r="M8" s="10">
        <v>3.3265403105929101</v>
      </c>
      <c r="N8" s="10">
        <v>52.328103377173299</v>
      </c>
      <c r="O8" s="10">
        <v>1.1018333333333299</v>
      </c>
    </row>
    <row r="9" spans="1:20" x14ac:dyDescent="0.25">
      <c r="A9" s="12">
        <v>14</v>
      </c>
      <c r="B9" s="12" t="s">
        <v>17</v>
      </c>
      <c r="C9">
        <v>11</v>
      </c>
      <c r="D9" t="s">
        <v>15</v>
      </c>
      <c r="E9">
        <v>6</v>
      </c>
      <c r="F9" s="12" t="s">
        <v>17</v>
      </c>
      <c r="G9" s="6">
        <v>42163</v>
      </c>
      <c r="H9" s="4">
        <v>301.60000000000002</v>
      </c>
      <c r="I9" s="3">
        <v>7.54</v>
      </c>
      <c r="J9" s="3">
        <v>4.0060000000000002</v>
      </c>
      <c r="K9" s="2">
        <f>(I9/J9)</f>
        <v>1.8821767348976535</v>
      </c>
      <c r="L9" s="9" t="s">
        <v>30</v>
      </c>
      <c r="M9" s="10">
        <v>3.21956771872668</v>
      </c>
      <c r="N9" s="10">
        <v>43.362170488884097</v>
      </c>
      <c r="O9" s="10">
        <v>1.1746000000000001</v>
      </c>
    </row>
    <row r="10" spans="1:20" x14ac:dyDescent="0.25">
      <c r="A10" s="12">
        <v>14</v>
      </c>
      <c r="B10" s="12" t="s">
        <v>18</v>
      </c>
      <c r="C10">
        <v>11</v>
      </c>
      <c r="D10" t="s">
        <v>15</v>
      </c>
      <c r="E10">
        <v>4</v>
      </c>
      <c r="F10" s="12" t="s">
        <v>18</v>
      </c>
      <c r="G10" s="6">
        <v>42163</v>
      </c>
      <c r="H10" s="4">
        <v>391.3</v>
      </c>
      <c r="I10" s="3">
        <v>9.7840000000000007</v>
      </c>
      <c r="J10" s="3">
        <v>5.2770000000000001</v>
      </c>
      <c r="K10" s="2">
        <f>(I10/J10)</f>
        <v>1.8540837597119577</v>
      </c>
      <c r="L10" s="9" t="s">
        <v>31</v>
      </c>
      <c r="M10" s="10">
        <v>2.0948994007567401</v>
      </c>
      <c r="N10" s="10">
        <v>75.6372107813756</v>
      </c>
      <c r="O10" s="10">
        <v>1.69641666666667</v>
      </c>
    </row>
    <row r="11" spans="1:20" x14ac:dyDescent="0.25">
      <c r="A11" s="12"/>
      <c r="B11" s="12"/>
      <c r="F11" s="12"/>
      <c r="L11" s="11"/>
      <c r="M11" s="11"/>
      <c r="N11" s="11"/>
      <c r="O11" s="11"/>
    </row>
    <row r="12" spans="1:20" x14ac:dyDescent="0.25">
      <c r="A12" s="12">
        <v>15</v>
      </c>
      <c r="B12" s="12" t="s">
        <v>19</v>
      </c>
      <c r="C12">
        <v>14</v>
      </c>
      <c r="D12" t="s">
        <v>15</v>
      </c>
      <c r="E12">
        <v>5</v>
      </c>
      <c r="F12" s="12" t="s">
        <v>19</v>
      </c>
      <c r="G12" s="6">
        <v>42186</v>
      </c>
      <c r="H12" s="4">
        <v>226.1</v>
      </c>
      <c r="I12" s="3">
        <v>5.6539999999999999</v>
      </c>
      <c r="J12" s="3">
        <v>3.0150000000000001</v>
      </c>
      <c r="K12" s="2">
        <f>(I12/J12)</f>
        <v>1.875290215588723</v>
      </c>
      <c r="L12" s="9" t="s">
        <v>31</v>
      </c>
      <c r="M12" s="10">
        <v>0.78252491936454605</v>
      </c>
      <c r="N12" s="10">
        <v>44.547013278740103</v>
      </c>
      <c r="O12" s="10">
        <v>1.5673333333333299</v>
      </c>
    </row>
    <row r="13" spans="1:20" x14ac:dyDescent="0.25">
      <c r="A13" s="12">
        <v>15</v>
      </c>
      <c r="B13" s="12" t="s">
        <v>20</v>
      </c>
      <c r="C13">
        <v>14</v>
      </c>
      <c r="D13" t="s">
        <v>15</v>
      </c>
      <c r="E13">
        <v>7</v>
      </c>
      <c r="F13" s="12" t="s">
        <v>20</v>
      </c>
      <c r="G13" s="6">
        <v>42186</v>
      </c>
      <c r="H13" s="4">
        <v>267.89999999999998</v>
      </c>
      <c r="I13" s="3">
        <v>6.6959999999999997</v>
      </c>
      <c r="J13" s="3">
        <v>3.4369999999999998</v>
      </c>
      <c r="K13" s="2">
        <f>(I13/J13)</f>
        <v>1.9482106488216469</v>
      </c>
      <c r="L13" s="9" t="s">
        <v>31</v>
      </c>
      <c r="M13" s="10">
        <v>5.6741633339423796</v>
      </c>
      <c r="N13" s="10">
        <v>21.242804864111001</v>
      </c>
      <c r="O13" s="10">
        <v>1.15933333333333</v>
      </c>
    </row>
    <row r="14" spans="1:20" x14ac:dyDescent="0.25">
      <c r="A14" s="12">
        <v>15</v>
      </c>
      <c r="B14" s="12" t="s">
        <v>21</v>
      </c>
      <c r="C14">
        <v>14</v>
      </c>
      <c r="D14" t="s">
        <v>15</v>
      </c>
      <c r="E14">
        <v>4</v>
      </c>
      <c r="F14" s="12" t="s">
        <v>21</v>
      </c>
      <c r="G14" s="6">
        <v>42186</v>
      </c>
      <c r="H14" s="4">
        <v>440.3</v>
      </c>
      <c r="I14" s="3">
        <v>11.007999999999999</v>
      </c>
      <c r="J14" s="3">
        <v>5.8380000000000001</v>
      </c>
      <c r="K14" s="2">
        <f>(I14/J14)</f>
        <v>1.8855772524837271</v>
      </c>
      <c r="L14" s="9" t="s">
        <v>31</v>
      </c>
      <c r="M14" s="10">
        <v>3.50548883775003</v>
      </c>
      <c r="N14" s="10">
        <v>34.702028768757998</v>
      </c>
      <c r="O14" s="10">
        <v>1.36008333333333</v>
      </c>
    </row>
    <row r="15" spans="1:20" x14ac:dyDescent="0.25">
      <c r="A15" s="12"/>
      <c r="B15" s="12"/>
      <c r="G15" s="6"/>
      <c r="H15" s="4"/>
      <c r="I15" s="3"/>
      <c r="J15" s="3"/>
      <c r="K15" s="2"/>
      <c r="L15" s="9"/>
      <c r="M15" s="10"/>
      <c r="N15" s="10"/>
      <c r="O15" s="10"/>
    </row>
    <row r="16" spans="1:20" x14ac:dyDescent="0.25">
      <c r="A16">
        <v>16</v>
      </c>
      <c r="C16">
        <v>15</v>
      </c>
      <c r="D16" t="s">
        <v>15</v>
      </c>
      <c r="E16">
        <v>7</v>
      </c>
      <c r="F16" t="s">
        <v>22</v>
      </c>
      <c r="G16" s="6">
        <v>42192</v>
      </c>
      <c r="H16" s="4">
        <v>279.7</v>
      </c>
      <c r="I16" s="3"/>
      <c r="J16" s="3"/>
      <c r="K16" s="2"/>
      <c r="L16" s="9" t="s">
        <v>35</v>
      </c>
      <c r="M16" s="10">
        <v>4.4746313599379501</v>
      </c>
      <c r="N16" s="10">
        <v>71.110670092619102</v>
      </c>
      <c r="O16" s="10">
        <v>2.4460555555555601</v>
      </c>
    </row>
    <row r="17" spans="1:17" x14ac:dyDescent="0.25">
      <c r="A17">
        <v>16</v>
      </c>
      <c r="C17">
        <v>15</v>
      </c>
      <c r="D17" t="s">
        <v>15</v>
      </c>
      <c r="E17">
        <v>8</v>
      </c>
      <c r="F17" t="s">
        <v>23</v>
      </c>
      <c r="G17" s="6">
        <v>42192</v>
      </c>
      <c r="H17" s="4">
        <v>291.5</v>
      </c>
      <c r="I17" s="3"/>
      <c r="J17" s="3"/>
      <c r="K17" s="2"/>
      <c r="L17" s="9" t="s">
        <v>35</v>
      </c>
      <c r="M17" s="10">
        <v>4.16053588710502</v>
      </c>
      <c r="N17" s="10">
        <v>46.949535453071199</v>
      </c>
      <c r="O17" s="10">
        <v>2.2034444444444401</v>
      </c>
    </row>
    <row r="18" spans="1:17" x14ac:dyDescent="0.25">
      <c r="A18">
        <v>16</v>
      </c>
      <c r="C18">
        <v>15</v>
      </c>
      <c r="D18" t="s">
        <v>15</v>
      </c>
      <c r="E18">
        <v>6</v>
      </c>
      <c r="F18" t="s">
        <v>24</v>
      </c>
      <c r="G18" s="6">
        <v>42192</v>
      </c>
      <c r="H18" s="4">
        <v>341.9</v>
      </c>
      <c r="I18" s="3"/>
      <c r="J18" s="3"/>
      <c r="K18" s="2"/>
      <c r="L18" s="9" t="s">
        <v>35</v>
      </c>
      <c r="M18" s="10">
        <v>4.25894182407316</v>
      </c>
      <c r="N18" s="10">
        <v>55.403984384611299</v>
      </c>
      <c r="O18" s="10">
        <v>1.4658888888888899</v>
      </c>
    </row>
    <row r="19" spans="1:17" x14ac:dyDescent="0.25">
      <c r="G19" s="6"/>
      <c r="H19" s="4"/>
      <c r="I19" s="3"/>
      <c r="J19" s="3"/>
      <c r="K19" s="2"/>
      <c r="L19" s="9"/>
      <c r="M19" s="10"/>
      <c r="N19" s="10"/>
      <c r="O19" s="10"/>
    </row>
    <row r="20" spans="1:17" x14ac:dyDescent="0.25">
      <c r="A20">
        <v>17</v>
      </c>
      <c r="C20">
        <v>15</v>
      </c>
      <c r="D20" t="s">
        <v>14</v>
      </c>
      <c r="E20">
        <v>7</v>
      </c>
      <c r="F20" t="s">
        <v>25</v>
      </c>
      <c r="G20" s="6">
        <v>42193</v>
      </c>
      <c r="H20" s="4">
        <v>310.39999999999998</v>
      </c>
      <c r="I20" s="3"/>
      <c r="J20" s="3"/>
      <c r="K20" s="2"/>
      <c r="L20" s="9" t="s">
        <v>31</v>
      </c>
      <c r="M20" s="10">
        <v>2.7135308681015902</v>
      </c>
      <c r="N20" s="10">
        <v>39.382688933983403</v>
      </c>
      <c r="O20" s="10">
        <v>1.37158333333333</v>
      </c>
    </row>
    <row r="21" spans="1:17" x14ac:dyDescent="0.25">
      <c r="A21">
        <v>17</v>
      </c>
      <c r="C21">
        <v>15</v>
      </c>
      <c r="D21" t="s">
        <v>14</v>
      </c>
      <c r="E21">
        <v>9</v>
      </c>
      <c r="F21" t="s">
        <v>26</v>
      </c>
      <c r="G21" s="6">
        <v>42193</v>
      </c>
      <c r="H21" s="4">
        <v>193.7</v>
      </c>
      <c r="I21" s="3"/>
      <c r="J21" s="3"/>
      <c r="K21" s="2"/>
      <c r="L21" s="9" t="s">
        <v>30</v>
      </c>
      <c r="M21" s="10">
        <v>3.9138042115644498</v>
      </c>
      <c r="N21" s="10">
        <v>36.804848040143703</v>
      </c>
      <c r="O21" s="10">
        <v>1.3092666666666699</v>
      </c>
    </row>
    <row r="22" spans="1:17" x14ac:dyDescent="0.25">
      <c r="A22">
        <v>17</v>
      </c>
      <c r="C22">
        <v>15</v>
      </c>
      <c r="D22" t="s">
        <v>14</v>
      </c>
      <c r="E22">
        <v>5</v>
      </c>
      <c r="F22" t="s">
        <v>27</v>
      </c>
      <c r="G22" s="6">
        <v>42193</v>
      </c>
      <c r="H22" s="4">
        <v>290.3</v>
      </c>
      <c r="I22" s="3"/>
      <c r="J22" s="3"/>
      <c r="K22" s="2"/>
      <c r="L22" s="9" t="s">
        <v>31</v>
      </c>
      <c r="M22" s="10">
        <v>5.6441012861151298</v>
      </c>
      <c r="N22" s="10">
        <v>47.557382689168101</v>
      </c>
      <c r="O22" s="10">
        <v>2.1502500000000002</v>
      </c>
    </row>
    <row r="23" spans="1:17" x14ac:dyDescent="0.25">
      <c r="G23" s="1"/>
      <c r="H23" s="4"/>
      <c r="I23" s="3"/>
      <c r="J23" s="3"/>
      <c r="K23" s="2"/>
      <c r="L23" s="7"/>
      <c r="M23" s="4"/>
      <c r="N23" s="4"/>
      <c r="O23" s="4"/>
    </row>
    <row r="24" spans="1:17" x14ac:dyDescent="0.25">
      <c r="G24" s="1"/>
      <c r="H24" s="4"/>
      <c r="I24" s="3"/>
      <c r="J24" s="3"/>
      <c r="K24" s="2"/>
      <c r="L24" s="13" t="s">
        <v>36</v>
      </c>
      <c r="M24" s="2">
        <f>_xlfn.QUARTILE.INC($M$4:$M$22,4)</f>
        <v>5.6741633339423796</v>
      </c>
      <c r="N24" s="2">
        <f>_xlfn.QUARTILE.INC(N$4:N$22,4)</f>
        <v>76.280440009819998</v>
      </c>
      <c r="O24" s="4"/>
    </row>
    <row r="25" spans="1:17" x14ac:dyDescent="0.25">
      <c r="G25" s="1"/>
      <c r="H25" s="4"/>
      <c r="I25" s="3"/>
      <c r="J25" s="3"/>
      <c r="K25" s="2"/>
      <c r="L25" s="13" t="s">
        <v>39</v>
      </c>
      <c r="M25" s="2">
        <f>_xlfn.QUARTILE.INC($M$4:$M$22,3)</f>
        <v>4.2473138987001899</v>
      </c>
      <c r="N25" s="2">
        <f>_xlfn.QUARTILE.INC(N$4:N$22,3)</f>
        <v>53.866043880892299</v>
      </c>
      <c r="O25" s="4"/>
    </row>
    <row r="26" spans="1:17" x14ac:dyDescent="0.25">
      <c r="G26" s="1"/>
      <c r="H26" s="4"/>
      <c r="I26" s="3"/>
      <c r="J26" s="3"/>
      <c r="K26" s="2"/>
      <c r="L26" s="13" t="s">
        <v>40</v>
      </c>
      <c r="M26" s="2">
        <f>_xlfn.QUARTILE.INC($M$4:$M$22,2)</f>
        <v>3.8300070433659199</v>
      </c>
      <c r="N26" s="2">
        <f>_xlfn.QUARTILE.INC(N$4:N$22,2)</f>
        <v>44.547013278740103</v>
      </c>
      <c r="O26" s="4"/>
    </row>
    <row r="27" spans="1:17" x14ac:dyDescent="0.25">
      <c r="G27" s="1"/>
      <c r="H27" s="4"/>
      <c r="I27" s="3"/>
      <c r="J27" s="3"/>
      <c r="K27" s="2"/>
      <c r="L27" s="14" t="s">
        <v>41</v>
      </c>
      <c r="M27" s="2">
        <f>_xlfn.QUARTILE.INC($M$4:$M$22,1)</f>
        <v>3.2730540146597953</v>
      </c>
      <c r="N27" s="2">
        <f>_xlfn.QUARTILE.INC(N$4:N$22,1)</f>
        <v>35.753438404450847</v>
      </c>
      <c r="O27" s="4"/>
    </row>
    <row r="28" spans="1:17" x14ac:dyDescent="0.25">
      <c r="G28" s="1"/>
      <c r="H28" s="4"/>
      <c r="I28" s="3"/>
      <c r="J28" s="3"/>
      <c r="K28" s="2"/>
      <c r="L28" s="13" t="s">
        <v>37</v>
      </c>
      <c r="M28" s="2">
        <f>_xlfn.QUARTILE.INC($M$4:$M$22,0)</f>
        <v>0.78252491936454605</v>
      </c>
      <c r="N28" s="2">
        <f>_xlfn.QUARTILE.INC(N$4:N$22,0)</f>
        <v>21.242804864111001</v>
      </c>
      <c r="O28" s="4"/>
    </row>
    <row r="29" spans="1:17" x14ac:dyDescent="0.25">
      <c r="G29" s="1"/>
      <c r="H29" s="4"/>
      <c r="I29" s="3"/>
      <c r="J29" s="3"/>
      <c r="K29" s="2"/>
      <c r="M29" s="4"/>
      <c r="N29" s="4"/>
      <c r="O29" s="4"/>
    </row>
    <row r="30" spans="1:17" x14ac:dyDescent="0.25">
      <c r="G30" s="1"/>
      <c r="H30" s="4"/>
      <c r="I30" s="3"/>
      <c r="J30" s="3"/>
      <c r="K30" s="2"/>
      <c r="M30" s="4"/>
      <c r="N30" s="4"/>
      <c r="O30" s="4"/>
    </row>
    <row r="31" spans="1:17" x14ac:dyDescent="0.25">
      <c r="G31" s="1"/>
      <c r="H31" s="4"/>
      <c r="I31" s="3"/>
      <c r="J31" s="3"/>
      <c r="K31" s="2"/>
      <c r="M31" s="17" t="s">
        <v>38</v>
      </c>
      <c r="N31" s="17"/>
      <c r="O31" s="4"/>
      <c r="P31" s="18" t="s">
        <v>45</v>
      </c>
      <c r="Q31" s="18"/>
    </row>
    <row r="32" spans="1:17" x14ac:dyDescent="0.25">
      <c r="G32" s="1"/>
      <c r="H32" s="4"/>
      <c r="I32" s="3"/>
      <c r="J32" s="3"/>
      <c r="K32" s="2"/>
      <c r="M32" t="s">
        <v>42</v>
      </c>
      <c r="N32" t="s">
        <v>43</v>
      </c>
      <c r="P32" t="s">
        <v>42</v>
      </c>
      <c r="Q32" t="s">
        <v>44</v>
      </c>
    </row>
    <row r="33" spans="7:17" x14ac:dyDescent="0.25">
      <c r="G33" s="1"/>
      <c r="H33" s="4"/>
      <c r="I33" s="3"/>
      <c r="J33" s="3"/>
      <c r="K33" s="2"/>
      <c r="L33" t="s">
        <v>41</v>
      </c>
      <c r="M33" s="2">
        <v>3.2730540146597953</v>
      </c>
      <c r="N33" s="2">
        <v>3.0280243194177952</v>
      </c>
      <c r="P33" s="2">
        <v>35.753438404450847</v>
      </c>
      <c r="Q33" s="2">
        <v>50.729527257175903</v>
      </c>
    </row>
    <row r="34" spans="7:17" x14ac:dyDescent="0.25">
      <c r="G34" s="1"/>
      <c r="H34" s="4"/>
      <c r="I34" s="3"/>
      <c r="J34" s="3"/>
      <c r="K34" s="2"/>
      <c r="L34" t="s">
        <v>40</v>
      </c>
      <c r="M34" s="2">
        <f>M26-M27</f>
        <v>0.55695302870612462</v>
      </c>
      <c r="N34" s="2">
        <v>0.34381596687166471</v>
      </c>
      <c r="P34" s="2">
        <f>N26-N27</f>
        <v>8.7935748742892557</v>
      </c>
      <c r="Q34" s="2">
        <v>11.173334125325894</v>
      </c>
    </row>
    <row r="35" spans="7:17" x14ac:dyDescent="0.25">
      <c r="G35" s="1"/>
      <c r="H35" s="4"/>
      <c r="I35" s="3"/>
      <c r="J35" s="3"/>
      <c r="K35" s="2"/>
      <c r="L35" t="s">
        <v>39</v>
      </c>
      <c r="M35" s="2">
        <f>M25-M26</f>
        <v>0.41730685533427003</v>
      </c>
      <c r="N35" s="2">
        <v>1.0664793712562601</v>
      </c>
      <c r="P35" s="2">
        <f>N25-N26</f>
        <v>9.3190306021521963</v>
      </c>
      <c r="Q35" s="2">
        <v>22.985778037562156</v>
      </c>
    </row>
    <row r="36" spans="7:17" x14ac:dyDescent="0.25">
      <c r="G36" s="1"/>
      <c r="H36" s="4"/>
      <c r="I36" s="3"/>
      <c r="J36" s="3"/>
      <c r="K36" s="2"/>
      <c r="M36" s="2"/>
      <c r="N36" s="2"/>
      <c r="P36" s="2"/>
      <c r="Q36" s="2"/>
    </row>
    <row r="37" spans="7:17" x14ac:dyDescent="0.25">
      <c r="G37" s="1"/>
      <c r="H37" s="4"/>
      <c r="I37" s="3"/>
      <c r="J37" s="3"/>
      <c r="K37" s="2"/>
      <c r="L37" t="s">
        <v>36</v>
      </c>
      <c r="M37" s="2">
        <f>M24-M25</f>
        <v>1.4268494352421897</v>
      </c>
      <c r="N37" s="2">
        <v>2.05403636729221</v>
      </c>
      <c r="P37" s="2">
        <f>N24-N25</f>
        <v>22.414396128927699</v>
      </c>
      <c r="Q37" s="2">
        <v>11.978748849489648</v>
      </c>
    </row>
    <row r="38" spans="7:17" x14ac:dyDescent="0.25">
      <c r="G38" s="1"/>
      <c r="H38" s="4"/>
      <c r="I38" s="3"/>
      <c r="J38" s="3"/>
      <c r="K38" s="2"/>
      <c r="L38" t="s">
        <v>37</v>
      </c>
      <c r="M38" s="2">
        <f>M27-M28</f>
        <v>2.4905290952952495</v>
      </c>
      <c r="N38" s="2">
        <v>0.95203867232428507</v>
      </c>
      <c r="P38" s="2">
        <f>N27-N28</f>
        <v>14.510633540339846</v>
      </c>
      <c r="Q38" s="2">
        <v>21.987652447488603</v>
      </c>
    </row>
    <row r="39" spans="7:17" x14ac:dyDescent="0.25">
      <c r="G39" s="1"/>
      <c r="H39" s="4"/>
      <c r="I39" s="3"/>
      <c r="J39" s="3"/>
      <c r="K39" s="2"/>
    </row>
    <row r="40" spans="7:17" x14ac:dyDescent="0.25">
      <c r="G40" s="1"/>
      <c r="H40" s="4"/>
      <c r="I40" s="3"/>
      <c r="J40" s="3"/>
      <c r="K40" s="2"/>
    </row>
    <row r="41" spans="7:17" x14ac:dyDescent="0.25">
      <c r="G41" s="1"/>
      <c r="I41" s="3"/>
      <c r="J41" s="3"/>
      <c r="K41" s="2"/>
    </row>
    <row r="42" spans="7:17" x14ac:dyDescent="0.25">
      <c r="G42" s="1"/>
      <c r="I42" s="3"/>
      <c r="J42" s="3"/>
      <c r="K42" s="2"/>
    </row>
    <row r="43" spans="7:17" x14ac:dyDescent="0.25">
      <c r="G43" s="1"/>
      <c r="I43" s="3"/>
      <c r="J43" s="3"/>
      <c r="K43" s="2"/>
    </row>
    <row r="44" spans="7:17" x14ac:dyDescent="0.25">
      <c r="G44" s="1"/>
    </row>
    <row r="45" spans="7:17" x14ac:dyDescent="0.25">
      <c r="G45" s="1"/>
    </row>
  </sheetData>
  <mergeCells count="4">
    <mergeCell ref="A1:K1"/>
    <mergeCell ref="L2:O2"/>
    <mergeCell ref="M31:N31"/>
    <mergeCell ref="P31:Q3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</dc:creator>
  <cp:lastModifiedBy>Liam</cp:lastModifiedBy>
  <dcterms:created xsi:type="dcterms:W3CDTF">2015-04-12T22:46:08Z</dcterms:created>
  <dcterms:modified xsi:type="dcterms:W3CDTF">2016-02-17T03:43:17Z</dcterms:modified>
</cp:coreProperties>
</file>