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am\Dropbox\"/>
    </mc:Choice>
  </mc:AlternateContent>
  <bookViews>
    <workbookView xWindow="0" yWindow="0" windowWidth="28800" windowHeight="14820"/>
  </bookViews>
  <sheets>
    <sheet name="Sheet1" sheetId="1" r:id="rId1"/>
    <sheet name="Sheet2" sheetId="2" r:id="rId2"/>
    <sheet name="Sheet4" sheetId="4" r:id="rId3"/>
  </sheets>
  <calcPr calcId="152511"/>
</workbook>
</file>

<file path=xl/calcChain.xml><?xml version="1.0" encoding="utf-8"?>
<calcChain xmlns="http://schemas.openxmlformats.org/spreadsheetml/2006/main">
  <c r="X34" i="1" l="1"/>
  <c r="W34" i="1"/>
  <c r="Y9" i="1" l="1"/>
  <c r="Z17" i="1"/>
  <c r="Y17" i="1"/>
  <c r="Z7" i="1"/>
  <c r="Y7" i="1"/>
  <c r="Y19" i="1"/>
  <c r="Y18" i="1"/>
  <c r="Y15" i="1"/>
  <c r="Y16" i="1"/>
  <c r="Y14" i="1"/>
  <c r="Z15" i="1"/>
  <c r="Z16" i="1"/>
  <c r="Z14" i="1"/>
  <c r="Z5" i="1"/>
  <c r="Z6" i="1"/>
  <c r="Z4" i="1"/>
  <c r="Z18" i="1" l="1"/>
  <c r="Z19" i="1"/>
  <c r="Z9" i="1"/>
  <c r="Z8" i="1"/>
  <c r="Y4" i="1"/>
  <c r="Y8" i="1" s="1"/>
  <c r="Y5" i="1"/>
  <c r="Y6" i="1"/>
  <c r="G23" i="2" l="1"/>
  <c r="G36" i="2" l="1"/>
  <c r="G28" i="2"/>
  <c r="F30" i="1"/>
  <c r="E30" i="1"/>
  <c r="F29" i="1"/>
  <c r="E29" i="1"/>
  <c r="E17" i="1" l="1"/>
  <c r="E9" i="1"/>
  <c r="F20" i="1"/>
  <c r="G20" i="1" s="1"/>
  <c r="D5" i="1"/>
  <c r="D4" i="1"/>
  <c r="O14" i="1"/>
  <c r="E21" i="1" s="1"/>
  <c r="O13" i="1"/>
  <c r="E16" i="1" s="1"/>
  <c r="O12" i="1"/>
  <c r="E12" i="1" s="1"/>
  <c r="O11" i="1"/>
  <c r="E8" i="1" s="1"/>
  <c r="O10" i="1"/>
  <c r="E4" i="1" s="1"/>
  <c r="F4" i="1" s="1"/>
  <c r="G4" i="1" s="1"/>
  <c r="O8" i="1"/>
  <c r="D21" i="1" s="1"/>
  <c r="O7" i="1"/>
  <c r="D16" i="1" s="1"/>
  <c r="O6" i="1"/>
  <c r="D12" i="1" s="1"/>
  <c r="O5" i="1"/>
  <c r="D9" i="1" s="1"/>
  <c r="O4" i="1"/>
  <c r="F9" i="1" l="1"/>
  <c r="G9" i="1" s="1"/>
  <c r="F16" i="1"/>
  <c r="G16" i="1" s="1"/>
  <c r="F8" i="1"/>
  <c r="G8" i="1" s="1"/>
  <c r="E5" i="1"/>
  <c r="F5" i="1" s="1"/>
  <c r="G5" i="1" s="1"/>
  <c r="D13" i="1"/>
  <c r="D17" i="1"/>
  <c r="F17" i="1" s="1"/>
  <c r="G17" i="1" s="1"/>
  <c r="E13" i="1"/>
  <c r="F13" i="1" s="1"/>
  <c r="G13" i="1" s="1"/>
  <c r="D8" i="1"/>
  <c r="F21" i="1"/>
  <c r="G21" i="1" s="1"/>
  <c r="F12" i="1"/>
  <c r="G12" i="1" s="1"/>
</calcChain>
</file>

<file path=xl/sharedStrings.xml><?xml version="1.0" encoding="utf-8"?>
<sst xmlns="http://schemas.openxmlformats.org/spreadsheetml/2006/main" count="164" uniqueCount="64">
  <si>
    <t>Real-Time Averages</t>
  </si>
  <si>
    <t>Tube</t>
  </si>
  <si>
    <t>Ct value</t>
  </si>
  <si>
    <r>
      <t>D</t>
    </r>
    <r>
      <rPr>
        <b/>
        <sz val="10"/>
        <color rgb="FF0000FF"/>
        <rFont val="Arial"/>
        <family val="2"/>
      </rPr>
      <t>Ct</t>
    </r>
    <r>
      <rPr>
        <b/>
        <vertAlign val="subscript"/>
        <sz val="10"/>
        <color rgb="FF0000FF"/>
        <rFont val="Arial"/>
        <family val="2"/>
      </rPr>
      <t>control</t>
    </r>
    <r>
      <rPr>
        <b/>
        <sz val="10"/>
        <color theme="1"/>
        <rFont val="Arial"/>
        <family val="2"/>
      </rPr>
      <t xml:space="preserve"> = Ct GOI</t>
    </r>
    <r>
      <rPr>
        <b/>
        <vertAlign val="subscript"/>
        <sz val="10"/>
        <color theme="1"/>
        <rFont val="Arial"/>
        <family val="2"/>
      </rPr>
      <t>control</t>
    </r>
    <r>
      <rPr>
        <sz val="10"/>
        <color theme="1"/>
        <rFont val="Arial"/>
        <family val="2"/>
      </rPr>
      <t xml:space="preserve"> - </t>
    </r>
    <r>
      <rPr>
        <b/>
        <sz val="10"/>
        <color theme="1"/>
        <rFont val="Arial"/>
        <family val="2"/>
      </rPr>
      <t>Ct HKG</t>
    </r>
    <r>
      <rPr>
        <b/>
        <vertAlign val="subscript"/>
        <sz val="10"/>
        <color theme="1"/>
        <rFont val="Arial"/>
        <family val="2"/>
      </rPr>
      <t>control</t>
    </r>
  </si>
  <si>
    <r>
      <t>D</t>
    </r>
    <r>
      <rPr>
        <b/>
        <sz val="10"/>
        <color rgb="FFFF0000"/>
        <rFont val="Arial"/>
        <family val="2"/>
      </rPr>
      <t>Ct</t>
    </r>
    <r>
      <rPr>
        <b/>
        <vertAlign val="subscript"/>
        <sz val="10"/>
        <color rgb="FFFF0000"/>
        <rFont val="Arial"/>
        <family val="2"/>
      </rPr>
      <t>test</t>
    </r>
    <r>
      <rPr>
        <b/>
        <sz val="10"/>
        <color theme="1"/>
        <rFont val="Arial"/>
        <family val="2"/>
      </rPr>
      <t xml:space="preserve"> = Ct GOI</t>
    </r>
    <r>
      <rPr>
        <b/>
        <vertAlign val="subscript"/>
        <sz val="10"/>
        <color theme="1"/>
        <rFont val="Arial"/>
        <family val="2"/>
      </rPr>
      <t>test</t>
    </r>
    <r>
      <rPr>
        <sz val="10"/>
        <color theme="1"/>
        <rFont val="Arial"/>
        <family val="2"/>
      </rPr>
      <t xml:space="preserve"> - </t>
    </r>
    <r>
      <rPr>
        <b/>
        <sz val="10"/>
        <color theme="1"/>
        <rFont val="Arial"/>
        <family val="2"/>
      </rPr>
      <t>Ct HKG</t>
    </r>
    <r>
      <rPr>
        <b/>
        <vertAlign val="subscript"/>
        <sz val="10"/>
        <color theme="1"/>
        <rFont val="Arial"/>
        <family val="2"/>
      </rPr>
      <t>test</t>
    </r>
    <r>
      <rPr>
        <sz val="10"/>
        <color theme="1"/>
        <rFont val="Arial"/>
        <family val="2"/>
      </rPr>
      <t xml:space="preserve"> </t>
    </r>
  </si>
  <si>
    <r>
      <t>DD</t>
    </r>
    <r>
      <rPr>
        <b/>
        <sz val="10"/>
        <color theme="1"/>
        <rFont val="Arial"/>
        <family val="2"/>
      </rPr>
      <t xml:space="preserve">Ct = </t>
    </r>
    <r>
      <rPr>
        <b/>
        <sz val="10"/>
        <color rgb="FFFF0000"/>
        <rFont val="Symbol"/>
        <family val="1"/>
        <charset val="2"/>
      </rPr>
      <t>D</t>
    </r>
    <r>
      <rPr>
        <b/>
        <sz val="10"/>
        <color rgb="FFFF0000"/>
        <rFont val="Arial"/>
        <family val="2"/>
      </rPr>
      <t xml:space="preserve">Ct </t>
    </r>
    <r>
      <rPr>
        <b/>
        <vertAlign val="subscript"/>
        <sz val="10"/>
        <color rgb="FFFF0000"/>
        <rFont val="Arial"/>
        <family val="2"/>
      </rPr>
      <t>test</t>
    </r>
    <r>
      <rPr>
        <sz val="10"/>
        <color theme="1"/>
        <rFont val="Arial"/>
        <family val="2"/>
      </rPr>
      <t xml:space="preserve"> - </t>
    </r>
    <r>
      <rPr>
        <b/>
        <sz val="10"/>
        <color rgb="FF0000FF"/>
        <rFont val="Symbol"/>
        <family val="1"/>
        <charset val="2"/>
      </rPr>
      <t>D</t>
    </r>
    <r>
      <rPr>
        <b/>
        <sz val="10"/>
        <color rgb="FF0000FF"/>
        <rFont val="Arial"/>
        <family val="2"/>
      </rPr>
      <t xml:space="preserve">Ct </t>
    </r>
    <r>
      <rPr>
        <b/>
        <vertAlign val="subscript"/>
        <sz val="10"/>
        <color rgb="FF0000FF"/>
        <rFont val="Arial"/>
        <family val="2"/>
      </rPr>
      <t>control</t>
    </r>
  </si>
  <si>
    <r>
      <t>Fold difference = 2</t>
    </r>
    <r>
      <rPr>
        <b/>
        <vertAlign val="superscript"/>
        <sz val="10"/>
        <color theme="1"/>
        <rFont val="Arial"/>
        <family val="2"/>
      </rPr>
      <t>-</t>
    </r>
    <r>
      <rPr>
        <b/>
        <vertAlign val="superscript"/>
        <sz val="10"/>
        <color theme="1"/>
        <rFont val="Symbol"/>
        <family val="1"/>
        <charset val="2"/>
      </rPr>
      <t>DD</t>
    </r>
    <r>
      <rPr>
        <b/>
        <vertAlign val="superscript"/>
        <sz val="10"/>
        <color theme="1"/>
        <rFont val="Arial"/>
        <family val="2"/>
      </rPr>
      <t>Ct</t>
    </r>
  </si>
  <si>
    <t>P1</t>
  </si>
  <si>
    <t>BDNF</t>
  </si>
  <si>
    <t>ARC</t>
  </si>
  <si>
    <t>P2</t>
  </si>
  <si>
    <t>P3</t>
  </si>
  <si>
    <t>P4</t>
  </si>
  <si>
    <t>P5</t>
  </si>
  <si>
    <t>Gapdh</t>
  </si>
  <si>
    <t>B2m</t>
  </si>
  <si>
    <t>ActB</t>
  </si>
  <si>
    <t>Hrpt</t>
  </si>
  <si>
    <t>Sample</t>
  </si>
  <si>
    <t>Ct</t>
  </si>
  <si>
    <t>Geometric mean</t>
  </si>
  <si>
    <t>P1T4C</t>
  </si>
  <si>
    <t>P2T4C</t>
  </si>
  <si>
    <t>P3T4C</t>
  </si>
  <si>
    <t>P4T4C</t>
  </si>
  <si>
    <t>P5T4C</t>
  </si>
  <si>
    <t>P1T4</t>
  </si>
  <si>
    <t>P2T4</t>
  </si>
  <si>
    <t>P3T4</t>
  </si>
  <si>
    <t>P4T4</t>
  </si>
  <si>
    <t>P5T4</t>
  </si>
  <si>
    <t>Bdnf</t>
  </si>
  <si>
    <t>Arc</t>
  </si>
  <si>
    <t>Samples</t>
  </si>
  <si>
    <t>Average</t>
  </si>
  <si>
    <t>SE</t>
  </si>
  <si>
    <t>DCtcontrol = Ct GOIcontrol - Ct HKGcontrol</t>
  </si>
  <si>
    <t xml:space="preserve">DCttest = Ct GOItest - Ct HKGtest </t>
  </si>
  <si>
    <t>DDCt = DCt test - DCt control</t>
  </si>
  <si>
    <t>Fold difference = 2-DDCt</t>
  </si>
  <si>
    <t>Control</t>
  </si>
  <si>
    <t>Treated</t>
  </si>
  <si>
    <t>t-Test: Paired Two Sample for Means</t>
  </si>
  <si>
    <t>Variable 1</t>
  </si>
  <si>
    <t>Variable 2</t>
  </si>
  <si>
    <t>Mean</t>
  </si>
  <si>
    <t>Variance</t>
  </si>
  <si>
    <t>Observations</t>
  </si>
  <si>
    <t>Pearson Correlation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</si>
  <si>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</si>
  <si>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</si>
  <si>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</si>
  <si>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</si>
  <si>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</si>
  <si>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</si>
  <si>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</si>
  <si>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BDNF p-value</t>
  </si>
  <si>
    <t>ARC p-value</t>
  </si>
  <si>
    <t>control</t>
  </si>
  <si>
    <t>p-value</t>
  </si>
  <si>
    <t>StdError</t>
  </si>
  <si>
    <t>Relative expression Control</t>
  </si>
  <si>
    <t>4 Hour Propofol Treated</t>
  </si>
  <si>
    <t>4 Hour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</si>
</sst>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FF"/>
      <name val="Symbol"/>
      <family val="1"/>
      <charset val="2"/>
    </font>
    <font>
      <b/>
      <sz val="10"/>
      <color rgb="FF0000FF"/>
      <name val="Arial"/>
      <family val="2"/>
    </font>
    <font>
      <b/>
      <vertAlign val="subscript"/>
      <sz val="10"/>
      <color rgb="FF0000FF"/>
      <name val="Arial"/>
      <family val="2"/>
    </font>
    <font>
      <b/>
      <vertAlign val="subscript"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Symbol"/>
      <family val="1"/>
      <charset val="2"/>
    </font>
    <font>
      <b/>
      <sz val="10"/>
      <color rgb="FFFF0000"/>
      <name val="Arial"/>
      <family val="2"/>
    </font>
    <font>
      <b/>
      <vertAlign val="subscript"/>
      <sz val="10"/>
      <color rgb="FFFF0000"/>
      <name val="Arial"/>
      <family val="2"/>
    </font>
    <font>
      <b/>
      <sz val="10"/>
      <color theme="1"/>
      <name val="Symbol"/>
      <family val="1"/>
      <charset val="2"/>
    </font>
    <font>
      <b/>
      <vertAlign val="superscript"/>
      <sz val="10"/>
      <color theme="1"/>
      <name val="Arial"/>
      <family val="2"/>
    </font>
    <font>
      <b/>
      <vertAlign val="superscript"/>
      <sz val="10"/>
      <color theme="1"/>
      <name val="Symbol"/>
      <family val="1"/>
      <charset val="2"/>
    </font>
    <font>
      <sz val="9"/>
      <color rgb="FF000000"/>
      <name val="Segoe UI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4" fillId="0" borderId="0" xfId="0" applyFont="1"/>
    <xf numFmtId="0" fontId="0" fillId="0" borderId="0" xfId="0" applyFill="1" applyBorder="1" applyAlignment="1"/>
    <xf numFmtId="0" fontId="0" fillId="0" borderId="1" xfId="0" applyFill="1" applyBorder="1" applyAlignment="1"/>
    <xf numFmtId="0" fontId="15" fillId="0" borderId="2" xfId="0" applyFont="1" applyFill="1" applyBorder="1" applyAlignment="1">
      <alignment horizontal="center"/>
    </xf>
    <xf numFmtId="0" fontId="0" fillId="2" borderId="0" xfId="0" applyFill="1"/>
    <xf numFmtId="164" fontId="0" fillId="0" borderId="0" xfId="0" applyNumberFormat="1"/>
    <xf numFmtId="164" fontId="0" fillId="2" borderId="0" xfId="0" applyNumberFormat="1" applyFill="1"/>
    <xf numFmtId="0" fontId="1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Sheet1!$E$36:$F$36</c:f>
                <c:numCache>
                  <c:formatCode>General</c:formatCode>
                  <c:ptCount val="2"/>
                  <c:pt idx="0">
                    <c:v>0.1472082926142913</c:v>
                  </c:pt>
                  <c:pt idx="1">
                    <c:v>0.40123824086736548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Sheet1!$E$34:$F$34</c:f>
              <c:strCache>
                <c:ptCount val="2"/>
                <c:pt idx="0">
                  <c:v>BDNF</c:v>
                </c:pt>
                <c:pt idx="1">
                  <c:v>ARC</c:v>
                </c:pt>
              </c:strCache>
            </c:strRef>
          </c:cat>
          <c:val>
            <c:numRef>
              <c:f>Sheet1!$E$35:$F$35</c:f>
              <c:numCache>
                <c:formatCode>General</c:formatCode>
                <c:ptCount val="2"/>
                <c:pt idx="0">
                  <c:v>0.71045749345054277</c:v>
                </c:pt>
                <c:pt idx="1">
                  <c:v>1.5597107430044497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03600"/>
        <c:axId val="85504160"/>
      </c:barChart>
      <c:catAx>
        <c:axId val="855036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5504160"/>
        <c:crosses val="autoZero"/>
        <c:auto val="1"/>
        <c:lblAlgn val="ctr"/>
        <c:lblOffset val="100"/>
        <c:noMultiLvlLbl val="0"/>
      </c:catAx>
      <c:valAx>
        <c:axId val="85504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5036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Propofol Gene Expression Fold Change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Sheet1!$H$64:$J$64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0.147208292614291</c:v>
                  </c:pt>
                  <c:pt idx="2">
                    <c:v>0.40123824086736548</c:v>
                  </c:pt>
                </c:numCache>
              </c:numRef>
            </c:plus>
            <c:minus>
              <c:numRef>
                <c:f>Sheet1!$H$64:$J$64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0.147208292614291</c:v>
                  </c:pt>
                  <c:pt idx="2">
                    <c:v>0.40123824086736548</c:v>
                  </c:pt>
                </c:numCache>
              </c:numRef>
            </c:minus>
          </c:errBars>
          <c:cat>
            <c:strRef>
              <c:f>Sheet1!$H$62:$J$62</c:f>
              <c:strCache>
                <c:ptCount val="3"/>
                <c:pt idx="0">
                  <c:v>control</c:v>
                </c:pt>
                <c:pt idx="1">
                  <c:v>Bdnf</c:v>
                </c:pt>
                <c:pt idx="2">
                  <c:v>Arc</c:v>
                </c:pt>
              </c:strCache>
            </c:strRef>
          </c:cat>
          <c:val>
            <c:numRef>
              <c:f>Sheet1!$H$63:$J$63</c:f>
              <c:numCache>
                <c:formatCode>General</c:formatCode>
                <c:ptCount val="3"/>
                <c:pt idx="0">
                  <c:v>1</c:v>
                </c:pt>
                <c:pt idx="1">
                  <c:v>0.71045749345054277</c:v>
                </c:pt>
                <c:pt idx="2">
                  <c:v>1.5597107430044497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06400"/>
        <c:axId val="85506960"/>
      </c:barChart>
      <c:catAx>
        <c:axId val="855064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5506960"/>
        <c:crosses val="autoZero"/>
        <c:auto val="1"/>
        <c:lblAlgn val="ctr"/>
        <c:lblOffset val="100"/>
        <c:noMultiLvlLbl val="0"/>
      </c:catAx>
      <c:valAx>
        <c:axId val="855069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Fold Change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5506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Expression change of ARC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Sheet1!$H$85:$I$85</c:f>
                <c:numCache>
                  <c:formatCode>General</c:formatCode>
                  <c:ptCount val="2"/>
                  <c:pt idx="0">
                    <c:v>0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Sheet1!$H$83:$I$83</c:f>
              <c:strCache>
                <c:ptCount val="1"/>
                <c:pt idx="0">
                  <c:v>control</c:v>
                </c:pt>
              </c:strCache>
            </c:strRef>
          </c:cat>
          <c:val>
            <c:numRef>
              <c:f>Sheet1!$H$84:$I$84</c:f>
              <c:numCache>
                <c:formatCode>General</c:formatCode>
                <c:ptCount val="2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590944"/>
        <c:axId val="83590384"/>
      </c:barChart>
      <c:catAx>
        <c:axId val="83590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3590384"/>
        <c:crosses val="autoZero"/>
        <c:auto val="1"/>
        <c:lblAlgn val="ctr"/>
        <c:lblOffset val="100"/>
        <c:noMultiLvlLbl val="0"/>
      </c:catAx>
      <c:valAx>
        <c:axId val="835903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Fold Change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35909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Expression of Arc and Bdnf for Propofol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Sheet1!$V$31</c:f>
              <c:strCache>
                <c:ptCount val="1"/>
                <c:pt idx="0">
                  <c:v>Bdnf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Sheet1!$Z$31:$AA$31</c:f>
                <c:numCache>
                  <c:formatCode>General</c:formatCode>
                  <c:ptCount val="2"/>
                  <c:pt idx="0">
                    <c:v>5.7398880332427352E-3</c:v>
                  </c:pt>
                  <c:pt idx="1">
                    <c:v>1.5033402342528139E-3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Sheet1!$W$30:$X$30</c:f>
              <c:strCache>
                <c:ptCount val="2"/>
                <c:pt idx="0">
                  <c:v>4 Hour Control</c:v>
                </c:pt>
                <c:pt idx="1">
                  <c:v>4 Hour Propofol Treated</c:v>
                </c:pt>
              </c:strCache>
            </c:strRef>
          </c:cat>
          <c:val>
            <c:numRef>
              <c:f>Sheet1!$W$31:$X$31</c:f>
              <c:numCache>
                <c:formatCode>General</c:formatCode>
                <c:ptCount val="2"/>
                <c:pt idx="0">
                  <c:v>2.8264565119058914E-2</c:v>
                </c:pt>
                <c:pt idx="1">
                  <c:v>1.7850519273573846E-2</c:v>
                </c:pt>
              </c:numCache>
            </c:numRef>
          </c:val>
        </c:ser>
        <c:ser>
          <c:idx val="1"/>
          <c:order val="1"/>
          <c:tx>
            <c:strRef>
              <c:f>Sheet1!$V$32</c:f>
              <c:strCache>
                <c:ptCount val="1"/>
                <c:pt idx="0">
                  <c:v>Arc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Sheet1!$Z$32:$AA$32</c:f>
                <c:numCache>
                  <c:formatCode>General</c:formatCode>
                  <c:ptCount val="2"/>
                  <c:pt idx="0">
                    <c:v>6.003618567849632E-2</c:v>
                  </c:pt>
                  <c:pt idx="1">
                    <c:v>6.1452057766290154E-2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Sheet1!$W$30:$X$30</c:f>
              <c:strCache>
                <c:ptCount val="2"/>
                <c:pt idx="0">
                  <c:v>4 Hour Control</c:v>
                </c:pt>
                <c:pt idx="1">
                  <c:v>4 Hour Propofol Treated</c:v>
                </c:pt>
              </c:strCache>
            </c:strRef>
          </c:cat>
          <c:val>
            <c:numRef>
              <c:f>Sheet1!$W$32:$X$32</c:f>
              <c:numCache>
                <c:formatCode>General</c:formatCode>
                <c:ptCount val="2"/>
                <c:pt idx="0">
                  <c:v>0.31543865466127374</c:v>
                </c:pt>
                <c:pt idx="1">
                  <c:v>0.43107524413137188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87024"/>
        <c:axId val="83585344"/>
      </c:barChart>
      <c:catAx>
        <c:axId val="83587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85344"/>
        <c:crosses val="autoZero"/>
        <c:auto val="1"/>
        <c:lblAlgn val="ctr"/>
        <c:lblOffset val="100"/>
        <c:noMultiLvlLbl val="0"/>
      </c:catAx>
      <c:valAx>
        <c:axId val="8358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Relative</a:t>
                </a:r>
                <a:r>
                  <a:rPr lang="en-GB" baseline="0"/>
                  <a:t> Expression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87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411480</xdr:colOff>
      <xdr:row>40</xdr:row>
      <xdr:rowOff>169545</xdr:rowOff>
    </xdr:from>
    <xdr:to>
      <xdr:col>5</xdr:col>
      <xdr:colOff>670560</xdr:colOff>
      <xdr:row>55</xdr:row>
      <xdr:rowOff>169545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38100</xdr:colOff>
      <xdr:row>62</xdr:row>
      <xdr:rowOff>57150</xdr:rowOff>
    </xdr:from>
    <xdr:to>
      <xdr:col>5</xdr:col>
      <xdr:colOff>1171575</xdr:colOff>
      <xdr:row>79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66675</xdr:colOff>
      <xdr:row>81</xdr:row>
      <xdr:rowOff>142875</xdr:rowOff>
    </xdr:from>
    <xdr:to>
      <xdr:col>5</xdr:col>
      <xdr:colOff>1200150</xdr:colOff>
      <xdr:row>98</xdr:row>
      <xdr:rowOff>85725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462644</xdr:colOff>
      <xdr:row>37</xdr:row>
      <xdr:rowOff>91167</xdr:rowOff>
    </xdr:from>
    <xdr:to>
      <xdr:col>20</xdr:col>
      <xdr:colOff>299358</xdr:colOff>
      <xdr:row>51</xdr:row>
      <xdr:rowOff>167367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8"/>
  <sheetViews>
    <sheetView tabSelected="1" topLeftCell="E1" zoomScale="70" zoomScaleNormal="70" workbookViewId="0">
      <selection activeCell="X38" sqref="X38"/>
    </sheetView>
  </sheetViews>
  <sheetFormatPr defaultRowHeight="15" x14ac:dyDescent="0.25"/>
  <cols>
    <col min="2" max="2" width="8.85546875" customWidth="1"/>
    <col min="3" max="3" width="1.85546875" customWidth="1"/>
    <col min="4" max="4" width="33.85546875" customWidth="1"/>
    <col min="5" max="5" width="28.28515625" customWidth="1"/>
    <col min="6" max="6" width="25.7109375" customWidth="1"/>
    <col min="7" max="7" width="21.7109375" customWidth="1"/>
    <col min="8" max="8" width="11" customWidth="1"/>
    <col min="9" max="9" width="12.28515625" customWidth="1"/>
    <col min="10" max="10" width="10.5703125" customWidth="1"/>
    <col min="11" max="11" width="10.140625" customWidth="1"/>
    <col min="12" max="13" width="9.85546875" customWidth="1"/>
    <col min="15" max="15" width="15.85546875" bestFit="1" customWidth="1"/>
    <col min="21" max="21" width="17.140625" bestFit="1" customWidth="1"/>
    <col min="23" max="23" width="14.85546875" bestFit="1" customWidth="1"/>
    <col min="24" max="24" width="24" bestFit="1" customWidth="1"/>
  </cols>
  <sheetData>
    <row r="1" spans="1:26" x14ac:dyDescent="0.25">
      <c r="A1" t="s">
        <v>0</v>
      </c>
      <c r="D1" s="2" t="s">
        <v>3</v>
      </c>
      <c r="E1" s="3" t="s">
        <v>4</v>
      </c>
      <c r="F1" s="4" t="s">
        <v>5</v>
      </c>
      <c r="G1" s="5" t="s">
        <v>6</v>
      </c>
      <c r="J1" t="s">
        <v>14</v>
      </c>
      <c r="K1" t="s">
        <v>15</v>
      </c>
      <c r="L1" t="s">
        <v>16</v>
      </c>
      <c r="M1" t="s">
        <v>17</v>
      </c>
    </row>
    <row r="2" spans="1:26" x14ac:dyDescent="0.25">
      <c r="A2" t="s">
        <v>1</v>
      </c>
      <c r="B2" t="s">
        <v>2</v>
      </c>
      <c r="U2" t="s">
        <v>40</v>
      </c>
      <c r="Y2" t="s">
        <v>61</v>
      </c>
    </row>
    <row r="3" spans="1:26" x14ac:dyDescent="0.25">
      <c r="A3" s="1" t="s">
        <v>7</v>
      </c>
      <c r="I3" t="s">
        <v>18</v>
      </c>
      <c r="J3" t="s">
        <v>19</v>
      </c>
      <c r="K3" t="s">
        <v>19</v>
      </c>
      <c r="L3" t="s">
        <v>19</v>
      </c>
      <c r="M3" t="s">
        <v>19</v>
      </c>
      <c r="O3" t="s">
        <v>20</v>
      </c>
      <c r="U3" t="s">
        <v>20</v>
      </c>
      <c r="V3" t="s">
        <v>31</v>
      </c>
      <c r="W3" t="s">
        <v>32</v>
      </c>
      <c r="Y3" t="s">
        <v>31</v>
      </c>
      <c r="Z3" t="s">
        <v>32</v>
      </c>
    </row>
    <row r="4" spans="1:26" x14ac:dyDescent="0.25">
      <c r="A4" t="s">
        <v>8</v>
      </c>
      <c r="D4">
        <f>(J19-O4)</f>
        <v>5.7096126063256918</v>
      </c>
      <c r="E4">
        <f>(J25-O10)</f>
        <v>5.5886024548874182</v>
      </c>
      <c r="F4">
        <f>(E4-D4)</f>
        <v>-0.12101015143827354</v>
      </c>
      <c r="G4">
        <f>2^(-(F4))</f>
        <v>1.0874960429295071</v>
      </c>
      <c r="I4" t="s">
        <v>21</v>
      </c>
      <c r="J4">
        <v>29.475000000000001</v>
      </c>
      <c r="K4">
        <v>32.54</v>
      </c>
      <c r="L4">
        <v>27.83</v>
      </c>
      <c r="M4">
        <v>34.69</v>
      </c>
      <c r="O4">
        <f>((J4*K4*L4*M4)^(1/4))</f>
        <v>31.020387393674312</v>
      </c>
      <c r="U4">
        <v>31.020387393674312</v>
      </c>
      <c r="V4">
        <v>36.730000000000004</v>
      </c>
      <c r="W4">
        <v>32.465000000000003</v>
      </c>
      <c r="Y4">
        <f>2^($U$4-V4)</f>
        <v>1.9108884783754096E-2</v>
      </c>
      <c r="Z4">
        <f>2^($U4-W4)</f>
        <v>0.36739079715862438</v>
      </c>
    </row>
    <row r="5" spans="1:26" x14ac:dyDescent="0.25">
      <c r="A5" t="s">
        <v>9</v>
      </c>
      <c r="D5">
        <f>(M19-O4)</f>
        <v>1.4446126063256912</v>
      </c>
      <c r="E5">
        <f>(M25-O10)</f>
        <v>1.6036024548874188</v>
      </c>
      <c r="F5">
        <f>(E5-D5)</f>
        <v>0.1589898485617276</v>
      </c>
      <c r="G5">
        <f t="shared" ref="G5:G21" si="0">2^(-(F5))</f>
        <v>0.89565197227077242</v>
      </c>
      <c r="I5" t="s">
        <v>22</v>
      </c>
      <c r="J5">
        <v>30.105</v>
      </c>
      <c r="K5">
        <v>32.86</v>
      </c>
      <c r="L5">
        <v>28.585000000000001</v>
      </c>
      <c r="M5">
        <v>35.515000000000001</v>
      </c>
      <c r="O5">
        <f t="shared" ref="O5:O14" si="1">((J5*K5*L5*M5)^(1/4))</f>
        <v>31.656584172225163</v>
      </c>
      <c r="U5">
        <v>31.656584172225163</v>
      </c>
      <c r="V5">
        <v>36.295000000000002</v>
      </c>
      <c r="W5">
        <v>33.709999999999994</v>
      </c>
      <c r="Y5">
        <f>2^(U5-V5)</f>
        <v>4.0151123625622308E-2</v>
      </c>
      <c r="Z5">
        <f t="shared" ref="Z5:Z6" si="2">2^($U5-W5)</f>
        <v>0.24091300360827492</v>
      </c>
    </row>
    <row r="6" spans="1:26" x14ac:dyDescent="0.25">
      <c r="I6" t="s">
        <v>23</v>
      </c>
      <c r="J6">
        <v>30.594999999999999</v>
      </c>
      <c r="K6">
        <v>33.575000000000003</v>
      </c>
      <c r="L6">
        <v>28.8</v>
      </c>
      <c r="M6">
        <v>35.799999999999997</v>
      </c>
      <c r="O6">
        <f t="shared" si="1"/>
        <v>32.0800841129007</v>
      </c>
      <c r="U6">
        <v>32.0800841129007</v>
      </c>
      <c r="V6">
        <v>36.875</v>
      </c>
      <c r="W6">
        <v>33.204999999999998</v>
      </c>
      <c r="Y6">
        <f t="shared" ref="Y6" si="3">2^(U6-V6)</f>
        <v>3.6023548543500816E-2</v>
      </c>
      <c r="Z6">
        <f t="shared" si="2"/>
        <v>0.45852875425074069</v>
      </c>
    </row>
    <row r="7" spans="1:26" x14ac:dyDescent="0.25">
      <c r="A7" s="1" t="s">
        <v>10</v>
      </c>
      <c r="I7" t="s">
        <v>24</v>
      </c>
      <c r="J7">
        <v>30.664999999999999</v>
      </c>
      <c r="K7">
        <v>33.25</v>
      </c>
      <c r="L7">
        <v>29.22</v>
      </c>
      <c r="M7">
        <v>36.245000000000005</v>
      </c>
      <c r="O7">
        <f t="shared" si="1"/>
        <v>32.235969306556733</v>
      </c>
      <c r="U7">
        <v>32.235969306556733</v>
      </c>
      <c r="V7">
        <v>38.049999999999997</v>
      </c>
      <c r="W7">
        <v>34.594999999999999</v>
      </c>
      <c r="Y7">
        <f>2^(U7-V7)</f>
        <v>1.7774703523358436E-2</v>
      </c>
      <c r="Z7">
        <f>2^($U7-W7)</f>
        <v>0.19492206362745496</v>
      </c>
    </row>
    <row r="8" spans="1:26" x14ac:dyDescent="0.25">
      <c r="A8" t="s">
        <v>8</v>
      </c>
      <c r="D8">
        <f>(J20-O5)</f>
        <v>4.6384158277748391</v>
      </c>
      <c r="E8">
        <f>(J26-O11)</f>
        <v>5.6577668159946306</v>
      </c>
      <c r="F8">
        <f t="shared" ref="F8:F21" si="4">(E8-D8)</f>
        <v>1.0193509882197915</v>
      </c>
      <c r="G8">
        <f t="shared" si="0"/>
        <v>0.49333823581158703</v>
      </c>
      <c r="I8" t="s">
        <v>25</v>
      </c>
      <c r="J8">
        <v>32.730000000000004</v>
      </c>
      <c r="K8">
        <v>35.9</v>
      </c>
      <c r="L8">
        <v>31.32</v>
      </c>
      <c r="M8">
        <v>37.64</v>
      </c>
      <c r="O8">
        <f t="shared" si="1"/>
        <v>34.306621852457916</v>
      </c>
      <c r="X8" t="s">
        <v>34</v>
      </c>
      <c r="Y8">
        <f>AVERAGE(Y4:Y7)</f>
        <v>2.8264565119058914E-2</v>
      </c>
      <c r="Z8">
        <f>AVERAGE(Z4:Z7)</f>
        <v>0.31543865466127374</v>
      </c>
    </row>
    <row r="9" spans="1:26" x14ac:dyDescent="0.25">
      <c r="A9" t="s">
        <v>9</v>
      </c>
      <c r="D9">
        <f>(M20-O5)</f>
        <v>2.0534158277748311</v>
      </c>
      <c r="E9">
        <f>(M26-O11)</f>
        <v>0.71776681599463288</v>
      </c>
      <c r="F9">
        <f t="shared" si="4"/>
        <v>-1.3356490117801982</v>
      </c>
      <c r="G9">
        <f t="shared" si="0"/>
        <v>2.5238899611834373</v>
      </c>
      <c r="X9" t="s">
        <v>60</v>
      </c>
      <c r="Y9">
        <f>STDEV(Y4:Y7)/SQRT(4)</f>
        <v>5.7398880332427352E-3</v>
      </c>
      <c r="Z9">
        <f>STDEV(Z4:Z7)/SQRT(4)</f>
        <v>6.003618567849632E-2</v>
      </c>
    </row>
    <row r="10" spans="1:26" x14ac:dyDescent="0.25">
      <c r="I10" t="s">
        <v>26</v>
      </c>
      <c r="J10">
        <v>30.490000000000002</v>
      </c>
      <c r="K10">
        <v>33.120000000000005</v>
      </c>
      <c r="L10">
        <v>28.905000000000001</v>
      </c>
      <c r="M10">
        <v>35.04</v>
      </c>
      <c r="O10">
        <f t="shared" si="1"/>
        <v>31.801397545112582</v>
      </c>
    </row>
    <row r="11" spans="1:26" x14ac:dyDescent="0.25">
      <c r="A11" s="1" t="s">
        <v>11</v>
      </c>
      <c r="I11" t="s">
        <v>27</v>
      </c>
      <c r="J11">
        <v>29.505000000000003</v>
      </c>
      <c r="K11">
        <v>32.644999999999996</v>
      </c>
      <c r="L11">
        <v>28.045000000000002</v>
      </c>
      <c r="M11">
        <v>35.36</v>
      </c>
      <c r="O11">
        <f t="shared" si="1"/>
        <v>31.262233184005371</v>
      </c>
    </row>
    <row r="12" spans="1:26" x14ac:dyDescent="0.25">
      <c r="A12" t="s">
        <v>8</v>
      </c>
      <c r="D12">
        <f>(J21-O6)</f>
        <v>4.7949158870993003</v>
      </c>
      <c r="E12">
        <f>(J27-O12)</f>
        <v>5.9143746502841026</v>
      </c>
      <c r="F12">
        <f t="shared" si="4"/>
        <v>1.1194587631848023</v>
      </c>
      <c r="G12">
        <f t="shared" si="0"/>
        <v>0.46026646500842566</v>
      </c>
      <c r="I12" t="s">
        <v>28</v>
      </c>
      <c r="J12">
        <v>29.740000000000002</v>
      </c>
      <c r="K12">
        <v>32.484999999999999</v>
      </c>
      <c r="L12">
        <v>28.259999999999998</v>
      </c>
      <c r="M12">
        <v>35.090000000000003</v>
      </c>
      <c r="O12">
        <f t="shared" si="1"/>
        <v>31.2856253497159</v>
      </c>
      <c r="U12" t="s">
        <v>41</v>
      </c>
    </row>
    <row r="13" spans="1:26" x14ac:dyDescent="0.25">
      <c r="A13" t="s">
        <v>9</v>
      </c>
      <c r="D13">
        <f>(M21-O6)</f>
        <v>1.1249158870992986</v>
      </c>
      <c r="E13">
        <f>(M27-O12)</f>
        <v>1.274374650284102</v>
      </c>
      <c r="F13">
        <f t="shared" si="4"/>
        <v>0.14945876318480344</v>
      </c>
      <c r="G13">
        <f t="shared" si="0"/>
        <v>0.90158863625566965</v>
      </c>
      <c r="I13" t="s">
        <v>29</v>
      </c>
      <c r="J13">
        <v>30.34</v>
      </c>
      <c r="K13">
        <v>33.105000000000004</v>
      </c>
      <c r="L13">
        <v>28.68</v>
      </c>
      <c r="M13">
        <v>36.084999999999994</v>
      </c>
      <c r="O13">
        <f t="shared" si="1"/>
        <v>31.930355683390953</v>
      </c>
      <c r="U13" t="s">
        <v>20</v>
      </c>
      <c r="V13" t="s">
        <v>31</v>
      </c>
      <c r="W13" t="s">
        <v>32</v>
      </c>
      <c r="Y13" t="s">
        <v>31</v>
      </c>
      <c r="Z13" t="s">
        <v>32</v>
      </c>
    </row>
    <row r="14" spans="1:26" x14ac:dyDescent="0.25">
      <c r="I14" t="s">
        <v>30</v>
      </c>
      <c r="J14">
        <v>29.95</v>
      </c>
      <c r="K14">
        <v>32.585000000000001</v>
      </c>
      <c r="L14">
        <v>27.865000000000002</v>
      </c>
      <c r="M14">
        <v>35.025000000000006</v>
      </c>
      <c r="O14">
        <f t="shared" si="1"/>
        <v>31.240137438373932</v>
      </c>
      <c r="U14">
        <v>31.801397545112582</v>
      </c>
      <c r="V14">
        <v>37.39</v>
      </c>
      <c r="W14">
        <v>33.405000000000001</v>
      </c>
      <c r="Y14">
        <f>2^($U14-V14)</f>
        <v>2.078083658712845E-2</v>
      </c>
      <c r="Z14">
        <f>2^($U14-W14)</f>
        <v>0.32905429206925318</v>
      </c>
    </row>
    <row r="15" spans="1:26" x14ac:dyDescent="0.25">
      <c r="A15" s="1" t="s">
        <v>12</v>
      </c>
      <c r="U15">
        <v>31.262233184005371</v>
      </c>
      <c r="V15">
        <v>36.92</v>
      </c>
      <c r="W15">
        <v>31.980000000000004</v>
      </c>
      <c r="Y15">
        <f t="shared" ref="Y15:Y16" si="5">2^($U15-V15)</f>
        <v>1.9808084495317433E-2</v>
      </c>
      <c r="Z15">
        <f t="shared" ref="Z15:Z16" si="6">2^($U15-W15)</f>
        <v>0.60803791132547425</v>
      </c>
    </row>
    <row r="16" spans="1:26" x14ac:dyDescent="0.25">
      <c r="A16" t="s">
        <v>8</v>
      </c>
      <c r="D16">
        <f>(J22-O7)</f>
        <v>5.8140306934432644</v>
      </c>
      <c r="E16">
        <f>(J28-O13)</f>
        <v>6.1346443166090445</v>
      </c>
      <c r="F16">
        <f t="shared" si="4"/>
        <v>0.32061362316578013</v>
      </c>
      <c r="G16">
        <f t="shared" si="0"/>
        <v>0.8007292300526514</v>
      </c>
      <c r="I16" t="s">
        <v>31</v>
      </c>
      <c r="L16" t="s">
        <v>32</v>
      </c>
      <c r="U16">
        <v>31.2856253497159</v>
      </c>
      <c r="V16">
        <v>37.200000000000003</v>
      </c>
      <c r="W16">
        <v>32.56</v>
      </c>
      <c r="Y16">
        <f t="shared" si="5"/>
        <v>1.6580431345176543E-2</v>
      </c>
      <c r="Z16">
        <f t="shared" si="6"/>
        <v>0.41340431422893636</v>
      </c>
    </row>
    <row r="17" spans="1:27" x14ac:dyDescent="0.25">
      <c r="A17" t="s">
        <v>9</v>
      </c>
      <c r="D17">
        <f>(M22-O7)</f>
        <v>2.3590306934432661</v>
      </c>
      <c r="E17">
        <f>(M28-O13)</f>
        <v>1.4196443166090482</v>
      </c>
      <c r="F17">
        <f t="shared" si="4"/>
        <v>-0.93938637683421788</v>
      </c>
      <c r="G17">
        <f t="shared" si="0"/>
        <v>1.9177124023079195</v>
      </c>
      <c r="U17">
        <v>31.930355683390953</v>
      </c>
      <c r="V17">
        <v>38.064999999999998</v>
      </c>
      <c r="W17">
        <v>33.35</v>
      </c>
      <c r="Y17">
        <f>2^($U17-V17)</f>
        <v>1.4232724666672948E-2</v>
      </c>
      <c r="Z17">
        <f>2^($U17-W17)</f>
        <v>0.37380445890182373</v>
      </c>
    </row>
    <row r="18" spans="1:27" x14ac:dyDescent="0.25">
      <c r="I18" t="s">
        <v>18</v>
      </c>
      <c r="J18" t="s">
        <v>19</v>
      </c>
      <c r="L18" t="s">
        <v>18</v>
      </c>
      <c r="M18" t="s">
        <v>19</v>
      </c>
      <c r="X18" t="s">
        <v>34</v>
      </c>
      <c r="Y18">
        <f>AVERAGE(Y14:Y17)</f>
        <v>1.7850519273573846E-2</v>
      </c>
      <c r="Z18">
        <f>AVERAGE(Z14:Z17)</f>
        <v>0.43107524413137188</v>
      </c>
    </row>
    <row r="19" spans="1:27" x14ac:dyDescent="0.25">
      <c r="A19" s="1" t="s">
        <v>13</v>
      </c>
      <c r="I19" t="s">
        <v>21</v>
      </c>
      <c r="J19">
        <v>36.730000000000004</v>
      </c>
      <c r="L19" t="s">
        <v>21</v>
      </c>
      <c r="M19">
        <v>32.465000000000003</v>
      </c>
      <c r="X19" t="s">
        <v>60</v>
      </c>
      <c r="Y19">
        <f>STDEV(Y14:Y17)/SQRT(4)</f>
        <v>1.5033402342528139E-3</v>
      </c>
      <c r="Z19">
        <f>STDEV(Z14:Z17)/SQRT(4)</f>
        <v>6.1452057766290154E-2</v>
      </c>
    </row>
    <row r="20" spans="1:27" x14ac:dyDescent="0.25">
      <c r="A20" t="s">
        <v>8</v>
      </c>
      <c r="F20">
        <f t="shared" si="4"/>
        <v>0</v>
      </c>
      <c r="G20">
        <f t="shared" si="0"/>
        <v>1</v>
      </c>
      <c r="I20" t="s">
        <v>22</v>
      </c>
      <c r="J20">
        <v>36.295000000000002</v>
      </c>
      <c r="L20" t="s">
        <v>22</v>
      </c>
      <c r="M20">
        <v>33.709999999999994</v>
      </c>
    </row>
    <row r="21" spans="1:27" x14ac:dyDescent="0.25">
      <c r="A21" t="s">
        <v>9</v>
      </c>
      <c r="D21">
        <f>(M23-O8)</f>
        <v>1.7483781475420841</v>
      </c>
      <c r="E21">
        <f>(M29-O14)</f>
        <v>1.8098625616260655</v>
      </c>
      <c r="F21">
        <f t="shared" si="4"/>
        <v>6.148441408398142E-2</v>
      </c>
      <c r="G21">
        <f t="shared" si="0"/>
        <v>0.95827762334460009</v>
      </c>
      <c r="I21" t="s">
        <v>23</v>
      </c>
      <c r="J21">
        <v>36.875</v>
      </c>
      <c r="L21" t="s">
        <v>23</v>
      </c>
      <c r="M21">
        <v>33.204999999999998</v>
      </c>
    </row>
    <row r="22" spans="1:27" x14ac:dyDescent="0.25">
      <c r="I22" t="s">
        <v>24</v>
      </c>
      <c r="J22">
        <v>38.049999999999997</v>
      </c>
      <c r="L22" t="s">
        <v>24</v>
      </c>
      <c r="M22">
        <v>34.594999999999999</v>
      </c>
    </row>
    <row r="23" spans="1:27" x14ac:dyDescent="0.25">
      <c r="I23" t="s">
        <v>25</v>
      </c>
      <c r="L23" t="s">
        <v>25</v>
      </c>
      <c r="M23">
        <v>36.055</v>
      </c>
    </row>
    <row r="24" spans="1:27" x14ac:dyDescent="0.25">
      <c r="A24" s="1"/>
      <c r="D24" s="6" t="s">
        <v>33</v>
      </c>
      <c r="E24" s="6" t="s">
        <v>8</v>
      </c>
      <c r="F24" s="6" t="s">
        <v>9</v>
      </c>
    </row>
    <row r="25" spans="1:27" x14ac:dyDescent="0.25">
      <c r="A25" s="1"/>
      <c r="D25" s="6" t="s">
        <v>7</v>
      </c>
      <c r="E25">
        <v>1.0874960429295071</v>
      </c>
      <c r="F25">
        <v>0.89565197227077242</v>
      </c>
      <c r="I25" t="s">
        <v>26</v>
      </c>
      <c r="J25">
        <v>37.39</v>
      </c>
      <c r="L25" t="s">
        <v>26</v>
      </c>
      <c r="M25">
        <v>33.405000000000001</v>
      </c>
    </row>
    <row r="26" spans="1:27" x14ac:dyDescent="0.25">
      <c r="A26" s="1"/>
      <c r="D26" s="6" t="s">
        <v>10</v>
      </c>
      <c r="E26">
        <v>0.49333823581158703</v>
      </c>
      <c r="F26">
        <v>2.5238899611834373</v>
      </c>
      <c r="I26" t="s">
        <v>27</v>
      </c>
      <c r="J26">
        <v>36.92</v>
      </c>
      <c r="L26" t="s">
        <v>27</v>
      </c>
      <c r="M26">
        <v>31.980000000000004</v>
      </c>
    </row>
    <row r="27" spans="1:27" x14ac:dyDescent="0.25">
      <c r="A27" s="1"/>
      <c r="D27" s="6" t="s">
        <v>11</v>
      </c>
      <c r="E27">
        <v>0.46026646500842566</v>
      </c>
      <c r="F27">
        <v>0.90158863625566965</v>
      </c>
      <c r="I27" t="s">
        <v>28</v>
      </c>
      <c r="J27">
        <v>37.200000000000003</v>
      </c>
      <c r="L27" t="s">
        <v>28</v>
      </c>
      <c r="M27">
        <v>32.56</v>
      </c>
    </row>
    <row r="28" spans="1:27" x14ac:dyDescent="0.25">
      <c r="A28" s="1"/>
      <c r="D28" s="6" t="s">
        <v>12</v>
      </c>
      <c r="E28">
        <v>0.8007292300526514</v>
      </c>
      <c r="F28">
        <v>1.9177124023079195</v>
      </c>
      <c r="I28" t="s">
        <v>29</v>
      </c>
      <c r="J28">
        <v>38.064999999999998</v>
      </c>
      <c r="L28" t="s">
        <v>29</v>
      </c>
      <c r="M28">
        <v>33.35</v>
      </c>
    </row>
    <row r="29" spans="1:27" x14ac:dyDescent="0.25">
      <c r="D29" s="7" t="s">
        <v>34</v>
      </c>
      <c r="E29" s="1">
        <f>AVERAGE(E25:E28)</f>
        <v>0.71045749345054277</v>
      </c>
      <c r="F29" s="1">
        <f>AVERAGE(F25:F28)</f>
        <v>1.5597107430044497</v>
      </c>
      <c r="I29" t="s">
        <v>30</v>
      </c>
      <c r="J29">
        <v>38.479999999999997</v>
      </c>
      <c r="L29" t="s">
        <v>30</v>
      </c>
      <c r="M29">
        <v>33.049999999999997</v>
      </c>
      <c r="V29" t="s">
        <v>34</v>
      </c>
      <c r="Y29" t="s">
        <v>60</v>
      </c>
    </row>
    <row r="30" spans="1:27" x14ac:dyDescent="0.25">
      <c r="A30" s="1"/>
      <c r="D30" s="7" t="s">
        <v>35</v>
      </c>
      <c r="E30" s="1">
        <f>STDEV(E25:E28)/SQRT(4)</f>
        <v>0.1472082926142913</v>
      </c>
      <c r="F30" s="1">
        <f>STDEV(F25:F28)/SQRT(4)</f>
        <v>0.40123824086736548</v>
      </c>
      <c r="W30" t="s">
        <v>63</v>
      </c>
      <c r="X30" t="s">
        <v>62</v>
      </c>
      <c r="Z30" t="s">
        <v>40</v>
      </c>
      <c r="AA30" t="s">
        <v>41</v>
      </c>
    </row>
    <row r="31" spans="1:27" x14ac:dyDescent="0.25">
      <c r="A31" s="1"/>
      <c r="V31" t="s">
        <v>31</v>
      </c>
      <c r="W31">
        <v>2.8264565119058914E-2</v>
      </c>
      <c r="X31">
        <v>1.7850519273573846E-2</v>
      </c>
      <c r="Y31" t="s">
        <v>31</v>
      </c>
      <c r="Z31">
        <v>5.7398880332427352E-3</v>
      </c>
      <c r="AA31">
        <v>1.5033402342528139E-3</v>
      </c>
    </row>
    <row r="32" spans="1:27" x14ac:dyDescent="0.25">
      <c r="A32" s="1"/>
      <c r="V32" t="s">
        <v>32</v>
      </c>
      <c r="W32">
        <v>0.31543865466127374</v>
      </c>
      <c r="X32">
        <v>0.43107524413137188</v>
      </c>
      <c r="Y32" t="s">
        <v>32</v>
      </c>
      <c r="Z32">
        <v>6.003618567849632E-2</v>
      </c>
      <c r="AA32">
        <v>6.1452057766290154E-2</v>
      </c>
    </row>
    <row r="33" spans="1:24" x14ac:dyDescent="0.25">
      <c r="A33" s="1"/>
    </row>
    <row r="34" spans="1:24" x14ac:dyDescent="0.25">
      <c r="A34" s="1"/>
      <c r="E34" s="6" t="s">
        <v>8</v>
      </c>
      <c r="F34" s="6" t="s">
        <v>9</v>
      </c>
      <c r="W34">
        <f>W32/W31</f>
        <v>11.160216098586712</v>
      </c>
      <c r="X34">
        <f>X32/X31</f>
        <v>24.149171098318782</v>
      </c>
    </row>
    <row r="35" spans="1:24" x14ac:dyDescent="0.25">
      <c r="D35" t="s">
        <v>34</v>
      </c>
      <c r="E35">
        <v>0.71045749345054277</v>
      </c>
      <c r="F35">
        <v>1.5597107430044497</v>
      </c>
    </row>
    <row r="36" spans="1:24" x14ac:dyDescent="0.25">
      <c r="D36" t="s">
        <v>35</v>
      </c>
      <c r="E36">
        <v>0.1472082926142913</v>
      </c>
      <c r="F36">
        <v>0.40123824086736548</v>
      </c>
    </row>
    <row r="41" spans="1:24" x14ac:dyDescent="0.25">
      <c r="H41" t="s">
        <v>56</v>
      </c>
      <c r="I41" s="12">
        <v>0.14160698892651399</v>
      </c>
    </row>
    <row r="42" spans="1:24" x14ac:dyDescent="0.25">
      <c r="H42" t="s">
        <v>57</v>
      </c>
      <c r="I42" s="12">
        <v>0.28795434768978151</v>
      </c>
    </row>
    <row r="61" spans="5:10" x14ac:dyDescent="0.25">
      <c r="E61" s="8"/>
    </row>
    <row r="62" spans="5:10" x14ac:dyDescent="0.25">
      <c r="H62" t="s">
        <v>58</v>
      </c>
      <c r="I62" s="15" t="s">
        <v>31</v>
      </c>
      <c r="J62" s="15" t="s">
        <v>32</v>
      </c>
    </row>
    <row r="63" spans="5:10" x14ac:dyDescent="0.25">
      <c r="G63" t="s">
        <v>34</v>
      </c>
      <c r="H63">
        <v>1</v>
      </c>
      <c r="I63">
        <v>0.71045749345054277</v>
      </c>
      <c r="J63">
        <v>1.5597107430044497</v>
      </c>
    </row>
    <row r="64" spans="5:10" x14ac:dyDescent="0.25">
      <c r="G64" t="s">
        <v>35</v>
      </c>
      <c r="H64">
        <v>0</v>
      </c>
      <c r="I64">
        <v>0.147208292614291</v>
      </c>
      <c r="J64">
        <v>0.40123824086736548</v>
      </c>
    </row>
    <row r="67" spans="7:10" x14ac:dyDescent="0.25">
      <c r="G67" t="s">
        <v>59</v>
      </c>
      <c r="H67" s="12">
        <v>0.14160698892651399</v>
      </c>
    </row>
    <row r="71" spans="7:10" x14ac:dyDescent="0.25">
      <c r="I71" s="13">
        <v>0.71045749345054277</v>
      </c>
      <c r="J71" s="13">
        <v>1.5597107430044497</v>
      </c>
    </row>
    <row r="72" spans="7:10" x14ac:dyDescent="0.25">
      <c r="I72" s="13">
        <v>0.147208292614291</v>
      </c>
      <c r="J72" s="13">
        <v>0.40123824086736548</v>
      </c>
    </row>
    <row r="73" spans="7:10" x14ac:dyDescent="0.25">
      <c r="I73" s="14">
        <v>0.14160698892651399</v>
      </c>
      <c r="J73" s="14">
        <v>0.28795434768978151</v>
      </c>
    </row>
    <row r="83" spans="7:8" x14ac:dyDescent="0.25">
      <c r="H83" t="s">
        <v>58</v>
      </c>
    </row>
    <row r="84" spans="7:8" x14ac:dyDescent="0.25">
      <c r="G84" t="s">
        <v>34</v>
      </c>
      <c r="H84">
        <v>1</v>
      </c>
    </row>
    <row r="85" spans="7:8" x14ac:dyDescent="0.25">
      <c r="G85" t="s">
        <v>35</v>
      </c>
      <c r="H85">
        <v>0</v>
      </c>
    </row>
    <row r="88" spans="7:8" x14ac:dyDescent="0.25">
      <c r="G88" t="s">
        <v>59</v>
      </c>
      <c r="H88" s="12">
        <v>0.28795434768978151</v>
      </c>
    </row>
  </sheetData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G23" sqref="G23"/>
    </sheetView>
  </sheetViews>
  <sheetFormatPr defaultRowHeight="15" x14ac:dyDescent="0.25"/>
  <cols>
    <col min="4" max="4" width="18" customWidth="1"/>
    <col min="5" max="5" width="21.7109375" customWidth="1"/>
  </cols>
  <sheetData>
    <row r="1" spans="1:7" x14ac:dyDescent="0.25">
      <c r="A1" t="s">
        <v>0</v>
      </c>
      <c r="D1" t="s">
        <v>36</v>
      </c>
      <c r="E1" t="s">
        <v>37</v>
      </c>
      <c r="F1" t="s">
        <v>38</v>
      </c>
      <c r="G1" t="s">
        <v>39</v>
      </c>
    </row>
    <row r="2" spans="1:7" x14ac:dyDescent="0.25">
      <c r="A2" t="s">
        <v>1</v>
      </c>
      <c r="B2" t="s">
        <v>2</v>
      </c>
    </row>
    <row r="3" spans="1:7" x14ac:dyDescent="0.25">
      <c r="A3" t="s">
        <v>7</v>
      </c>
    </row>
    <row r="4" spans="1:7" x14ac:dyDescent="0.25">
      <c r="A4" t="s">
        <v>8</v>
      </c>
      <c r="D4">
        <v>5.7096126063256918</v>
      </c>
      <c r="E4">
        <v>5.5886024548874182</v>
      </c>
      <c r="F4">
        <v>-0.12101015143827354</v>
      </c>
      <c r="G4">
        <v>1.0874960429295071</v>
      </c>
    </row>
    <row r="5" spans="1:7" x14ac:dyDescent="0.25">
      <c r="A5" t="s">
        <v>9</v>
      </c>
      <c r="D5">
        <v>1.4446126063256912</v>
      </c>
      <c r="E5">
        <v>1.6036024548874188</v>
      </c>
      <c r="F5">
        <v>0.1589898485617276</v>
      </c>
      <c r="G5">
        <v>0.89565197227077242</v>
      </c>
    </row>
    <row r="7" spans="1:7" x14ac:dyDescent="0.25">
      <c r="A7" t="s">
        <v>10</v>
      </c>
    </row>
    <row r="8" spans="1:7" x14ac:dyDescent="0.25">
      <c r="A8" t="s">
        <v>8</v>
      </c>
      <c r="D8">
        <v>4.6384158277748391</v>
      </c>
      <c r="E8">
        <v>5.6577668159946306</v>
      </c>
      <c r="F8">
        <v>1.0193509882197915</v>
      </c>
      <c r="G8">
        <v>0.49333823581158703</v>
      </c>
    </row>
    <row r="9" spans="1:7" x14ac:dyDescent="0.25">
      <c r="A9" t="s">
        <v>9</v>
      </c>
      <c r="D9">
        <v>2.0534158277748311</v>
      </c>
      <c r="E9">
        <v>0.71776681599463288</v>
      </c>
      <c r="F9">
        <v>-1.3356490117801982</v>
      </c>
      <c r="G9">
        <v>2.5238899611834373</v>
      </c>
    </row>
    <row r="11" spans="1:7" x14ac:dyDescent="0.25">
      <c r="A11" t="s">
        <v>11</v>
      </c>
    </row>
    <row r="12" spans="1:7" x14ac:dyDescent="0.25">
      <c r="A12" t="s">
        <v>8</v>
      </c>
      <c r="D12">
        <v>4.7949158870993003</v>
      </c>
      <c r="E12">
        <v>5.9143746502841026</v>
      </c>
      <c r="F12">
        <v>1.1194587631848023</v>
      </c>
      <c r="G12">
        <v>0.46026646500842566</v>
      </c>
    </row>
    <row r="13" spans="1:7" x14ac:dyDescent="0.25">
      <c r="A13" t="s">
        <v>9</v>
      </c>
      <c r="D13">
        <v>1.1249158870992986</v>
      </c>
      <c r="E13">
        <v>1.274374650284102</v>
      </c>
      <c r="F13">
        <v>0.14945876318480344</v>
      </c>
      <c r="G13">
        <v>0.90158863625566965</v>
      </c>
    </row>
    <row r="15" spans="1:7" x14ac:dyDescent="0.25">
      <c r="A15" t="s">
        <v>12</v>
      </c>
    </row>
    <row r="16" spans="1:7" x14ac:dyDescent="0.25">
      <c r="A16" t="s">
        <v>8</v>
      </c>
      <c r="D16">
        <v>5.8140306934432644</v>
      </c>
      <c r="E16">
        <v>6.1346443166090445</v>
      </c>
      <c r="F16">
        <v>0.32061362316578013</v>
      </c>
      <c r="G16">
        <v>0.8007292300526514</v>
      </c>
    </row>
    <row r="17" spans="1:7" x14ac:dyDescent="0.25">
      <c r="A17" t="s">
        <v>9</v>
      </c>
      <c r="D17">
        <v>2.3590306934432661</v>
      </c>
      <c r="E17">
        <v>1.4196443166090482</v>
      </c>
      <c r="F17">
        <v>-0.93938637683421788</v>
      </c>
      <c r="G17">
        <v>1.9177124023079195</v>
      </c>
    </row>
    <row r="21" spans="1:7" x14ac:dyDescent="0.25">
      <c r="C21" t="s">
        <v>8</v>
      </c>
    </row>
    <row r="22" spans="1:7" x14ac:dyDescent="0.25">
      <c r="D22" t="s">
        <v>40</v>
      </c>
      <c r="E22" t="s">
        <v>41</v>
      </c>
    </row>
    <row r="23" spans="1:7" x14ac:dyDescent="0.25">
      <c r="D23">
        <v>5.7096126063256918</v>
      </c>
      <c r="E23">
        <v>5.5886024548874182</v>
      </c>
      <c r="G23" s="12">
        <f>TTEST(D23:D26,E23:E26,2,1)</f>
        <v>0.14160698892651424</v>
      </c>
    </row>
    <row r="24" spans="1:7" x14ac:dyDescent="0.25">
      <c r="D24">
        <v>4.6384158277748391</v>
      </c>
      <c r="E24">
        <v>5.6577668159946306</v>
      </c>
    </row>
    <row r="25" spans="1:7" x14ac:dyDescent="0.25">
      <c r="D25">
        <v>4.7949158870993003</v>
      </c>
      <c r="E25">
        <v>5.9143746502841026</v>
      </c>
    </row>
    <row r="26" spans="1:7" x14ac:dyDescent="0.25">
      <c r="D26">
        <v>5.8140306934432644</v>
      </c>
      <c r="E26">
        <v>6.1346443166090445</v>
      </c>
    </row>
    <row r="28" spans="1:7" x14ac:dyDescent="0.25">
      <c r="C28" t="s">
        <v>9</v>
      </c>
      <c r="D28">
        <v>1.4446126063256912</v>
      </c>
      <c r="E28">
        <v>1.6036024548874188</v>
      </c>
      <c r="G28" s="12">
        <f>TTEST(D28:D31,E28:E31,2,1)</f>
        <v>0.28795434768978151</v>
      </c>
    </row>
    <row r="29" spans="1:7" x14ac:dyDescent="0.25">
      <c r="D29">
        <v>2.0534158277748311</v>
      </c>
      <c r="E29">
        <v>0.71776681599463288</v>
      </c>
    </row>
    <row r="30" spans="1:7" x14ac:dyDescent="0.25">
      <c r="D30">
        <v>1.1249158870992986</v>
      </c>
      <c r="E30">
        <v>1.274374650284102</v>
      </c>
    </row>
    <row r="31" spans="1:7" x14ac:dyDescent="0.25">
      <c r="D31">
        <v>2.3590306934432661</v>
      </c>
      <c r="E31">
        <v>1.4196443166090482</v>
      </c>
    </row>
    <row r="35" spans="3:7" x14ac:dyDescent="0.25">
      <c r="C35" s="6" t="s">
        <v>33</v>
      </c>
      <c r="D35" s="6" t="s">
        <v>8</v>
      </c>
      <c r="E35" s="6" t="s">
        <v>9</v>
      </c>
    </row>
    <row r="36" spans="3:7" x14ac:dyDescent="0.25">
      <c r="C36" s="6" t="s">
        <v>7</v>
      </c>
      <c r="D36">
        <v>1.0874960429295071</v>
      </c>
      <c r="E36">
        <v>0.89565197227077242</v>
      </c>
      <c r="G36" s="12">
        <f>TTEST(D36:D39,E36:E39,2,1)</f>
        <v>0.17231481934935441</v>
      </c>
    </row>
    <row r="37" spans="3:7" x14ac:dyDescent="0.25">
      <c r="C37" s="6" t="s">
        <v>10</v>
      </c>
      <c r="D37">
        <v>0.49333823581158703</v>
      </c>
      <c r="E37">
        <v>2.5238899611834373</v>
      </c>
    </row>
    <row r="38" spans="3:7" x14ac:dyDescent="0.25">
      <c r="C38" s="6" t="s">
        <v>11</v>
      </c>
      <c r="D38">
        <v>0.46026646500842566</v>
      </c>
      <c r="E38">
        <v>0.90158863625566965</v>
      </c>
    </row>
    <row r="39" spans="3:7" x14ac:dyDescent="0.25">
      <c r="C39" s="6" t="s">
        <v>12</v>
      </c>
      <c r="D39">
        <v>0.8007292300526514</v>
      </c>
      <c r="E39">
        <v>1.9177124023079195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E9" sqref="E9"/>
    </sheetView>
  </sheetViews>
  <sheetFormatPr defaultRowHeight="15" x14ac:dyDescent="0.25"/>
  <cols>
    <col min="1" max="1" width="18.28515625" customWidth="1"/>
    <col min="2" max="2" width="16" customWidth="1"/>
    <col min="3" max="3" width="24.28515625" customWidth="1"/>
  </cols>
  <sheetData>
    <row r="1" spans="1:3" x14ac:dyDescent="0.25">
      <c r="A1" t="s">
        <v>42</v>
      </c>
    </row>
    <row r="2" spans="1:3" ht="15.75" thickBot="1" x14ac:dyDescent="0.3"/>
    <row r="3" spans="1:3" x14ac:dyDescent="0.25">
      <c r="A3" s="11"/>
      <c r="B3" s="11" t="s">
        <v>43</v>
      </c>
      <c r="C3" s="11" t="s">
        <v>44</v>
      </c>
    </row>
    <row r="4" spans="1:3" x14ac:dyDescent="0.25">
      <c r="A4" s="9" t="s">
        <v>45</v>
      </c>
      <c r="B4" s="9">
        <v>5.2392437536607739</v>
      </c>
      <c r="C4" s="9">
        <v>5.823847059443799</v>
      </c>
    </row>
    <row r="5" spans="1:3" x14ac:dyDescent="0.25">
      <c r="A5" s="9" t="s">
        <v>46</v>
      </c>
      <c r="B5" s="9">
        <v>0.37001611107643367</v>
      </c>
      <c r="C5" s="9">
        <v>6.2570950333937392E-2</v>
      </c>
    </row>
    <row r="6" spans="1:3" x14ac:dyDescent="0.25">
      <c r="A6" s="9" t="s">
        <v>47</v>
      </c>
      <c r="B6" s="9">
        <v>4</v>
      </c>
      <c r="C6" s="9">
        <v>4</v>
      </c>
    </row>
    <row r="7" spans="1:3" x14ac:dyDescent="0.25">
      <c r="A7" s="9" t="s">
        <v>48</v>
      </c>
      <c r="B7" s="9">
        <v>0.2794280243937331</v>
      </c>
      <c r="C7" s="9"/>
    </row>
    <row r="8" spans="1:3" x14ac:dyDescent="0.25">
      <c r="A8" s="9" t="s">
        <v>49</v>
      </c>
      <c r="B8" s="9">
        <v>0</v>
      </c>
      <c r="C8" s="9"/>
    </row>
    <row r="9" spans="1:3" x14ac:dyDescent="0.25">
      <c r="A9" s="9" t="s">
        <v>50</v>
      </c>
      <c r="B9" s="9">
        <v>3</v>
      </c>
      <c r="C9" s="9"/>
    </row>
    <row r="10" spans="1:3" x14ac:dyDescent="0.25">
      <c r="A10" s="9" t="s">
        <v>51</v>
      </c>
      <c r="B10" s="9">
        <v>-1.9832670545059534</v>
      </c>
      <c r="C10" s="9"/>
    </row>
    <row r="11" spans="1:3" x14ac:dyDescent="0.25">
      <c r="A11" s="9" t="s">
        <v>52</v>
      </c>
      <c r="B11" s="9">
        <v>7.0803494463257122E-2</v>
      </c>
      <c r="C11" s="9"/>
    </row>
    <row r="12" spans="1:3" x14ac:dyDescent="0.25">
      <c r="A12" s="9" t="s">
        <v>53</v>
      </c>
      <c r="B12" s="9">
        <v>2.3533634348018233</v>
      </c>
      <c r="C12" s="9"/>
    </row>
    <row r="13" spans="1:3" x14ac:dyDescent="0.25">
      <c r="A13" s="9" t="s">
        <v>54</v>
      </c>
      <c r="B13" s="9">
        <v>0.14160698892651424</v>
      </c>
      <c r="C13" s="9"/>
    </row>
    <row r="14" spans="1:3" ht="15.75" thickBot="1" x14ac:dyDescent="0.3">
      <c r="A14" s="10" t="s">
        <v>55</v>
      </c>
      <c r="B14" s="10">
        <v>3.1824463052837091</v>
      </c>
      <c r="C14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Sheet4</vt:lpstr>
    </vt:vector>
  </TitlesOfParts>
  <Company>University of Waikato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Bird</dc:creator>
  <cp:lastModifiedBy>Liam</cp:lastModifiedBy>
  <cp:lastPrinted>2014-03-23T03:12:31Z</cp:lastPrinted>
  <dcterms:created xsi:type="dcterms:W3CDTF">2014-03-23T01:25:38Z</dcterms:created>
  <dcterms:modified xsi:type="dcterms:W3CDTF">2016-02-09T08:31:15Z</dcterms:modified>
</cp:coreProperties>
</file>