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am\Downloads\SLE data\"/>
    </mc:Choice>
  </mc:AlternateContent>
  <bookViews>
    <workbookView xWindow="0" yWindow="0" windowWidth="28800" windowHeight="14820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 l="1"/>
  <c r="M32" i="1"/>
  <c r="N28" i="1"/>
  <c r="M28" i="1"/>
  <c r="N27" i="1"/>
  <c r="N37" i="1" s="1"/>
  <c r="M27" i="1"/>
  <c r="M37" i="1" s="1"/>
  <c r="N26" i="1"/>
  <c r="N33" i="1" s="1"/>
  <c r="M26" i="1"/>
  <c r="M33" i="1" s="1"/>
  <c r="N25" i="1"/>
  <c r="N34" i="1" s="1"/>
  <c r="M25" i="1"/>
  <c r="M34" i="1" s="1"/>
  <c r="N24" i="1"/>
  <c r="N36" i="1" s="1"/>
  <c r="M24" i="1"/>
  <c r="M36" i="1" s="1"/>
  <c r="K22" i="1"/>
  <c r="K21" i="1"/>
  <c r="K20" i="1"/>
  <c r="K18" i="1"/>
  <c r="K17" i="1"/>
  <c r="K16" i="1"/>
  <c r="K14" i="1"/>
  <c r="K13" i="1"/>
  <c r="K12" i="1"/>
  <c r="K10" i="1"/>
  <c r="K9" i="1"/>
  <c r="K8" i="1"/>
  <c r="K6" i="1"/>
  <c r="K5" i="1"/>
  <c r="K4" i="1"/>
</calcChain>
</file>

<file path=xl/sharedStrings.xml><?xml version="1.0" encoding="utf-8"?>
<sst xmlns="http://schemas.openxmlformats.org/spreadsheetml/2006/main" count="66" uniqueCount="38">
  <si>
    <t>Mouse</t>
  </si>
  <si>
    <t>Sex</t>
  </si>
  <si>
    <t>Slice</t>
  </si>
  <si>
    <t>Sample</t>
  </si>
  <si>
    <t>Date</t>
  </si>
  <si>
    <r>
      <t>RNA Conc (ng/</t>
    </r>
    <r>
      <rPr>
        <sz val="11"/>
        <color theme="1"/>
        <rFont val="Calibri"/>
        <family val="2"/>
      </rPr>
      <t>µl)</t>
    </r>
  </si>
  <si>
    <t>A260</t>
  </si>
  <si>
    <t>A280</t>
  </si>
  <si>
    <t>260/280</t>
  </si>
  <si>
    <t>Age (Weeks)</t>
  </si>
  <si>
    <t>F</t>
  </si>
  <si>
    <t>M</t>
  </si>
  <si>
    <t>Sevoflurane Samples</t>
  </si>
  <si>
    <t>S1T0C</t>
  </si>
  <si>
    <t>S1T4C</t>
  </si>
  <si>
    <t>S1T4</t>
  </si>
  <si>
    <t>S2T0C</t>
  </si>
  <si>
    <t>S2T4C</t>
  </si>
  <si>
    <t>S2T4</t>
  </si>
  <si>
    <t>S3T0C</t>
  </si>
  <si>
    <t>S3T4C</t>
  </si>
  <si>
    <t>S3T4</t>
  </si>
  <si>
    <t>S4T0C</t>
  </si>
  <si>
    <t>S4T4C</t>
  </si>
  <si>
    <t>S4T4</t>
  </si>
  <si>
    <t>S5T0C</t>
  </si>
  <si>
    <t>S5T4C</t>
  </si>
  <si>
    <t>S5T4</t>
  </si>
  <si>
    <t>SLE activity</t>
  </si>
  <si>
    <t># of locations</t>
  </si>
  <si>
    <t>5/6</t>
  </si>
  <si>
    <t>6/6</t>
  </si>
  <si>
    <t>4/6</t>
  </si>
  <si>
    <t>SLE frequency(events/min)</t>
  </si>
  <si>
    <t>SLE amplitude (uV)</t>
  </si>
  <si>
    <t>SLE length (s)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</si>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</sst>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2" borderId="1" xfId="0" applyFill="1" applyBorder="1"/>
    <xf numFmtId="166" fontId="0" fillId="0" borderId="0" xfId="0" applyNumberFormat="1"/>
    <xf numFmtId="49" fontId="0" fillId="0" borderId="0" xfId="0" applyNumberFormat="1"/>
    <xf numFmtId="0" fontId="0" fillId="3" borderId="0" xfId="0" applyFill="1"/>
    <xf numFmtId="0" fontId="0" fillId="3" borderId="1" xfId="0" applyFill="1" applyBorder="1"/>
    <xf numFmtId="49" fontId="0" fillId="3" borderId="0" xfId="0" applyNumberFormat="1" applyFill="1" applyAlignment="1">
      <alignment horizontal="right"/>
    </xf>
    <xf numFmtId="165" fontId="0" fillId="3" borderId="0" xfId="0" applyNumberFormat="1" applyFill="1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H7" workbookViewId="0">
      <selection activeCell="P24" sqref="P24"/>
    </sheetView>
  </sheetViews>
  <sheetFormatPr defaultRowHeight="15" x14ac:dyDescent="0.25"/>
  <cols>
    <col min="1" max="2" width="8" customWidth="1"/>
    <col min="3" max="3" width="12.28515625" bestFit="1" customWidth="1"/>
    <col min="7" max="7" width="10.7109375" bestFit="1" customWidth="1"/>
    <col min="8" max="8" width="16.28515625" bestFit="1" customWidth="1"/>
    <col min="12" max="12" width="13.42578125" customWidth="1"/>
    <col min="13" max="13" width="25.5703125" bestFit="1" customWidth="1"/>
    <col min="14" max="14" width="18" bestFit="1" customWidth="1"/>
    <col min="15" max="15" width="12.7109375" bestFit="1" customWidth="1"/>
  </cols>
  <sheetData>
    <row r="1" spans="1:15" ht="23.25" x14ac:dyDescent="0.3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5" x14ac:dyDescent="0.25">
      <c r="L2" s="15" t="s">
        <v>28</v>
      </c>
      <c r="M2" s="15"/>
      <c r="N2" s="15"/>
      <c r="O2" s="15"/>
    </row>
    <row r="3" spans="1:15" x14ac:dyDescent="0.25">
      <c r="A3" s="5" t="s">
        <v>0</v>
      </c>
      <c r="B3" s="5"/>
      <c r="C3" s="5" t="s">
        <v>9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9" t="s">
        <v>29</v>
      </c>
      <c r="M3" s="9" t="s">
        <v>33</v>
      </c>
      <c r="N3" s="9" t="s">
        <v>34</v>
      </c>
      <c r="O3" s="9" t="s">
        <v>35</v>
      </c>
    </row>
    <row r="4" spans="1:15" x14ac:dyDescent="0.25">
      <c r="A4">
        <v>18</v>
      </c>
      <c r="C4">
        <v>10</v>
      </c>
      <c r="D4" t="s">
        <v>10</v>
      </c>
      <c r="E4">
        <v>6</v>
      </c>
      <c r="F4" t="s">
        <v>13</v>
      </c>
      <c r="G4" s="6">
        <v>42213</v>
      </c>
      <c r="H4" s="4">
        <v>293.60000000000002</v>
      </c>
      <c r="I4" s="3">
        <v>7.3410000000000002</v>
      </c>
      <c r="J4" s="3">
        <v>3.9420000000000002</v>
      </c>
      <c r="K4" s="2">
        <f>I4/J4</f>
        <v>1.8622526636225265</v>
      </c>
      <c r="L4" s="10" t="s">
        <v>31</v>
      </c>
      <c r="M4" s="11">
        <v>3.2679032439009399</v>
      </c>
      <c r="N4" s="11">
        <v>83.778750358356405</v>
      </c>
      <c r="O4" s="11">
        <v>1.7501111111111101</v>
      </c>
    </row>
    <row r="5" spans="1:15" x14ac:dyDescent="0.25">
      <c r="A5">
        <v>18</v>
      </c>
      <c r="C5">
        <v>10</v>
      </c>
      <c r="D5" t="s">
        <v>10</v>
      </c>
      <c r="E5">
        <v>7</v>
      </c>
      <c r="F5" t="s">
        <v>14</v>
      </c>
      <c r="G5" s="6">
        <v>42213</v>
      </c>
      <c r="H5" s="4">
        <v>350.4</v>
      </c>
      <c r="I5" s="3">
        <v>8.7609999999999992</v>
      </c>
      <c r="J5" s="3">
        <v>4.5410000000000004</v>
      </c>
      <c r="K5" s="2">
        <f t="shared" ref="K5:K22" si="0">I5/J5</f>
        <v>1.9293107245100194</v>
      </c>
      <c r="L5" s="10" t="s">
        <v>31</v>
      </c>
      <c r="M5" s="11">
        <v>2.34599838174015</v>
      </c>
      <c r="N5" s="11">
        <v>50.262963140590301</v>
      </c>
      <c r="O5" s="11">
        <v>1.13872222222222</v>
      </c>
    </row>
    <row r="6" spans="1:15" x14ac:dyDescent="0.25">
      <c r="A6">
        <v>18</v>
      </c>
      <c r="C6">
        <v>10</v>
      </c>
      <c r="D6" t="s">
        <v>10</v>
      </c>
      <c r="E6">
        <v>5</v>
      </c>
      <c r="F6" t="s">
        <v>15</v>
      </c>
      <c r="G6" s="6">
        <v>42213</v>
      </c>
      <c r="H6" s="4">
        <v>298.89999999999998</v>
      </c>
      <c r="I6" s="3">
        <v>7.4729999999999999</v>
      </c>
      <c r="J6" s="3">
        <v>3.83</v>
      </c>
      <c r="K6" s="2">
        <f t="shared" si="0"/>
        <v>1.9511749347258485</v>
      </c>
      <c r="L6" s="10" t="s">
        <v>30</v>
      </c>
      <c r="M6" s="11">
        <v>3.0823481702566302</v>
      </c>
      <c r="N6" s="11">
        <v>56.5115174589058</v>
      </c>
      <c r="O6" s="11">
        <v>1.7655000000000001</v>
      </c>
    </row>
    <row r="7" spans="1:15" x14ac:dyDescent="0.25">
      <c r="G7" s="6"/>
      <c r="K7" s="2"/>
      <c r="L7" s="10"/>
      <c r="M7" s="11"/>
      <c r="N7" s="11"/>
      <c r="O7" s="11"/>
    </row>
    <row r="8" spans="1:15" x14ac:dyDescent="0.25">
      <c r="A8" s="8">
        <v>19</v>
      </c>
      <c r="B8" s="8" t="s">
        <v>16</v>
      </c>
      <c r="C8">
        <v>11</v>
      </c>
      <c r="D8" t="s">
        <v>11</v>
      </c>
      <c r="E8">
        <v>8</v>
      </c>
      <c r="F8" t="s">
        <v>16</v>
      </c>
      <c r="G8" s="6">
        <v>42220</v>
      </c>
      <c r="H8" s="4">
        <v>262.89999999999998</v>
      </c>
      <c r="I8" s="3">
        <v>6.5739999999999998</v>
      </c>
      <c r="J8" s="3">
        <v>3.5369999999999999</v>
      </c>
      <c r="K8" s="2">
        <f t="shared" si="0"/>
        <v>1.858637263217416</v>
      </c>
      <c r="L8" s="10" t="s">
        <v>31</v>
      </c>
      <c r="M8" s="11">
        <v>4.7318048987118804</v>
      </c>
      <c r="N8" s="11">
        <v>96.867388269553601</v>
      </c>
      <c r="O8" s="11">
        <v>1.76694444444444</v>
      </c>
    </row>
    <row r="9" spans="1:15" x14ac:dyDescent="0.25">
      <c r="A9" s="8">
        <v>19</v>
      </c>
      <c r="B9" s="8" t="s">
        <v>18</v>
      </c>
      <c r="C9">
        <v>11</v>
      </c>
      <c r="D9" t="s">
        <v>11</v>
      </c>
      <c r="E9">
        <v>7</v>
      </c>
      <c r="F9" t="s">
        <v>17</v>
      </c>
      <c r="G9" s="6">
        <v>42220</v>
      </c>
      <c r="H9" s="4">
        <v>226.8</v>
      </c>
      <c r="I9" s="3">
        <v>5.6689999999999996</v>
      </c>
      <c r="J9" s="3">
        <v>2.9630000000000001</v>
      </c>
      <c r="K9" s="2">
        <f t="shared" si="0"/>
        <v>1.9132635842051973</v>
      </c>
      <c r="L9" s="10" t="s">
        <v>30</v>
      </c>
      <c r="M9" s="11">
        <v>5.0182854367540903</v>
      </c>
      <c r="N9" s="11">
        <v>94.332775846123695</v>
      </c>
      <c r="O9" s="11">
        <v>1.3976666666666699</v>
      </c>
    </row>
    <row r="10" spans="1:15" x14ac:dyDescent="0.25">
      <c r="A10" s="8">
        <v>19</v>
      </c>
      <c r="B10" s="8" t="s">
        <v>17</v>
      </c>
      <c r="C10">
        <v>11</v>
      </c>
      <c r="D10" t="s">
        <v>11</v>
      </c>
      <c r="E10">
        <v>6</v>
      </c>
      <c r="F10" t="s">
        <v>18</v>
      </c>
      <c r="G10" s="6">
        <v>42220</v>
      </c>
      <c r="H10" s="4">
        <v>242.5</v>
      </c>
      <c r="I10" s="3">
        <v>6.0629999999999997</v>
      </c>
      <c r="J10" s="3">
        <v>3.3769999999999998</v>
      </c>
      <c r="K10" s="2">
        <f t="shared" si="0"/>
        <v>1.795380515250222</v>
      </c>
      <c r="L10" s="10" t="s">
        <v>31</v>
      </c>
      <c r="M10" s="11">
        <v>4.1448344163795596</v>
      </c>
      <c r="N10" s="11">
        <v>86.953375617869995</v>
      </c>
      <c r="O10" s="11">
        <v>2.105</v>
      </c>
    </row>
    <row r="11" spans="1:15" x14ac:dyDescent="0.25">
      <c r="G11" s="6"/>
      <c r="H11" s="4"/>
      <c r="I11" s="3"/>
      <c r="J11" s="3"/>
      <c r="K11" s="2"/>
      <c r="L11" s="10"/>
      <c r="M11" s="11"/>
      <c r="N11" s="11"/>
      <c r="O11" s="11"/>
    </row>
    <row r="12" spans="1:15" x14ac:dyDescent="0.25">
      <c r="A12">
        <v>20</v>
      </c>
      <c r="C12">
        <v>12</v>
      </c>
      <c r="D12" t="s">
        <v>10</v>
      </c>
      <c r="E12">
        <v>6</v>
      </c>
      <c r="F12" t="s">
        <v>19</v>
      </c>
      <c r="G12" s="6">
        <v>42227</v>
      </c>
      <c r="H12" s="4">
        <v>336.5</v>
      </c>
      <c r="I12" s="3">
        <v>8.4120000000000008</v>
      </c>
      <c r="J12" s="3">
        <v>4.391</v>
      </c>
      <c r="K12" s="2">
        <f t="shared" si="0"/>
        <v>1.9157367342291052</v>
      </c>
      <c r="L12" s="10" t="s">
        <v>32</v>
      </c>
      <c r="M12" s="11">
        <v>2.9737004685789601</v>
      </c>
      <c r="N12" s="11">
        <v>81.284935663764699</v>
      </c>
      <c r="O12" s="11">
        <v>1.37158333333333</v>
      </c>
    </row>
    <row r="13" spans="1:15" x14ac:dyDescent="0.25">
      <c r="A13">
        <v>20</v>
      </c>
      <c r="C13">
        <v>12</v>
      </c>
      <c r="D13" t="s">
        <v>10</v>
      </c>
      <c r="E13">
        <v>5</v>
      </c>
      <c r="F13" t="s">
        <v>20</v>
      </c>
      <c r="G13" s="6">
        <v>42227</v>
      </c>
      <c r="H13" s="4">
        <v>251.2</v>
      </c>
      <c r="I13" s="3">
        <v>6.2809999999999997</v>
      </c>
      <c r="J13" s="3">
        <v>3.3719999999999999</v>
      </c>
      <c r="K13" s="2">
        <f t="shared" si="0"/>
        <v>1.8626927639383155</v>
      </c>
      <c r="L13" s="10" t="s">
        <v>32</v>
      </c>
      <c r="M13" s="11">
        <v>2.7023579357532599</v>
      </c>
      <c r="N13" s="11">
        <v>28.7418748096873</v>
      </c>
      <c r="O13" s="11">
        <v>1.25633333333333</v>
      </c>
    </row>
    <row r="14" spans="1:15" x14ac:dyDescent="0.25">
      <c r="A14">
        <v>20</v>
      </c>
      <c r="C14">
        <v>12</v>
      </c>
      <c r="D14" t="s">
        <v>10</v>
      </c>
      <c r="E14">
        <v>4</v>
      </c>
      <c r="F14" t="s">
        <v>21</v>
      </c>
      <c r="G14" s="6">
        <v>42227</v>
      </c>
      <c r="H14" s="4">
        <v>235.8</v>
      </c>
      <c r="I14" s="3">
        <v>5.8949999999999996</v>
      </c>
      <c r="J14" s="3">
        <v>3.1269999999999998</v>
      </c>
      <c r="K14" s="2">
        <f t="shared" si="0"/>
        <v>1.8851934761752478</v>
      </c>
      <c r="L14" s="10" t="s">
        <v>32</v>
      </c>
      <c r="M14" s="11">
        <v>2.0759856470935101</v>
      </c>
      <c r="N14" s="11">
        <v>52.943828282877803</v>
      </c>
      <c r="O14" s="11">
        <v>1.5467500000000001</v>
      </c>
    </row>
    <row r="15" spans="1:15" x14ac:dyDescent="0.25">
      <c r="G15" s="6"/>
      <c r="H15" s="4"/>
      <c r="I15" s="3"/>
      <c r="J15" s="3"/>
      <c r="K15" s="2"/>
      <c r="L15" s="10"/>
      <c r="M15" s="11"/>
      <c r="N15" s="11"/>
      <c r="O15" s="11"/>
    </row>
    <row r="16" spans="1:15" x14ac:dyDescent="0.25">
      <c r="A16">
        <v>21</v>
      </c>
      <c r="C16">
        <v>13</v>
      </c>
      <c r="D16" t="s">
        <v>11</v>
      </c>
      <c r="E16">
        <v>6</v>
      </c>
      <c r="F16" t="s">
        <v>22</v>
      </c>
      <c r="G16" s="6">
        <v>42234</v>
      </c>
      <c r="H16" s="4">
        <v>270.39999999999998</v>
      </c>
      <c r="I16" s="3">
        <v>6.76</v>
      </c>
      <c r="J16" s="3">
        <v>3.6240000000000001</v>
      </c>
      <c r="K16" s="2">
        <f t="shared" si="0"/>
        <v>1.8653421633554084</v>
      </c>
      <c r="L16" s="10" t="s">
        <v>32</v>
      </c>
      <c r="M16" s="11">
        <v>3.86405487082386</v>
      </c>
      <c r="N16" s="11">
        <v>49.731452794124699</v>
      </c>
      <c r="O16" s="11">
        <v>1.8875</v>
      </c>
    </row>
    <row r="17" spans="1:15" x14ac:dyDescent="0.25">
      <c r="A17">
        <v>21</v>
      </c>
      <c r="C17">
        <v>13</v>
      </c>
      <c r="D17" t="s">
        <v>11</v>
      </c>
      <c r="E17">
        <v>5</v>
      </c>
      <c r="F17" t="s">
        <v>23</v>
      </c>
      <c r="G17" s="6">
        <v>42234</v>
      </c>
      <c r="H17" s="4">
        <v>275.7</v>
      </c>
      <c r="I17" s="3">
        <v>6.8929999999999998</v>
      </c>
      <c r="J17" s="3">
        <v>3.589</v>
      </c>
      <c r="K17" s="2">
        <f t="shared" si="0"/>
        <v>1.92059069378657</v>
      </c>
      <c r="L17" s="10" t="s">
        <v>32</v>
      </c>
      <c r="M17" s="11">
        <v>3.9905063191442798</v>
      </c>
      <c r="N17" s="11">
        <v>61.902861382501797</v>
      </c>
      <c r="O17" s="11">
        <v>1.3645833333333299</v>
      </c>
    </row>
    <row r="18" spans="1:15" x14ac:dyDescent="0.25">
      <c r="A18">
        <v>21</v>
      </c>
      <c r="C18">
        <v>13</v>
      </c>
      <c r="D18" t="s">
        <v>11</v>
      </c>
      <c r="E18">
        <v>4</v>
      </c>
      <c r="F18" t="s">
        <v>24</v>
      </c>
      <c r="G18" s="6">
        <v>42234</v>
      </c>
      <c r="H18" s="4">
        <v>215.5</v>
      </c>
      <c r="I18" s="3">
        <v>5.2460000000000004</v>
      </c>
      <c r="J18" s="3">
        <v>2.758</v>
      </c>
      <c r="K18" s="2">
        <f t="shared" si="0"/>
        <v>1.9021029731689632</v>
      </c>
      <c r="L18" s="10" t="s">
        <v>32</v>
      </c>
      <c r="M18" s="11">
        <v>6.49235602483793</v>
      </c>
      <c r="N18" s="11">
        <v>39.353080210275898</v>
      </c>
      <c r="O18" s="11">
        <v>1.5259166666666699</v>
      </c>
    </row>
    <row r="19" spans="1:15" x14ac:dyDescent="0.25">
      <c r="G19" s="6"/>
      <c r="H19" s="4"/>
      <c r="I19" s="3"/>
      <c r="J19" s="3"/>
      <c r="K19" s="2"/>
      <c r="L19" s="10"/>
      <c r="M19" s="11"/>
      <c r="N19" s="11"/>
      <c r="O19" s="11"/>
    </row>
    <row r="20" spans="1:15" x14ac:dyDescent="0.25">
      <c r="A20">
        <v>22</v>
      </c>
      <c r="C20">
        <v>13</v>
      </c>
      <c r="D20" t="s">
        <v>10</v>
      </c>
      <c r="E20">
        <v>7</v>
      </c>
      <c r="F20" t="s">
        <v>25</v>
      </c>
      <c r="G20" s="6">
        <v>42235</v>
      </c>
      <c r="H20" s="4">
        <v>164.1</v>
      </c>
      <c r="I20" s="3">
        <v>4.1020000000000003</v>
      </c>
      <c r="J20" s="3">
        <v>2.2160000000000002</v>
      </c>
      <c r="K20" s="2">
        <f t="shared" si="0"/>
        <v>1.8510830324909746</v>
      </c>
      <c r="L20" s="10" t="s">
        <v>30</v>
      </c>
      <c r="M20" s="11">
        <v>3.3718402862894599</v>
      </c>
      <c r="N20" s="11">
        <v>72.097269011040495</v>
      </c>
      <c r="O20" s="11">
        <v>2.1074000000000002</v>
      </c>
    </row>
    <row r="21" spans="1:15" x14ac:dyDescent="0.25">
      <c r="A21">
        <v>22</v>
      </c>
      <c r="C21">
        <v>13</v>
      </c>
      <c r="D21" t="s">
        <v>10</v>
      </c>
      <c r="E21">
        <v>5</v>
      </c>
      <c r="F21" t="s">
        <v>26</v>
      </c>
      <c r="G21" s="6">
        <v>42235</v>
      </c>
      <c r="H21" s="4">
        <v>253.6</v>
      </c>
      <c r="I21" s="3">
        <v>6.34</v>
      </c>
      <c r="J21" s="3">
        <v>3.298</v>
      </c>
      <c r="K21" s="2">
        <f t="shared" si="0"/>
        <v>1.922377198302001</v>
      </c>
      <c r="L21" s="10" t="s">
        <v>30</v>
      </c>
      <c r="M21" s="11">
        <v>3.1659458845890498</v>
      </c>
      <c r="N21" s="11">
        <v>51.196091373761497</v>
      </c>
      <c r="O21" s="11">
        <v>1.2834666666666701</v>
      </c>
    </row>
    <row r="22" spans="1:15" x14ac:dyDescent="0.25">
      <c r="A22">
        <v>22</v>
      </c>
      <c r="C22">
        <v>13</v>
      </c>
      <c r="D22" t="s">
        <v>10</v>
      </c>
      <c r="E22">
        <v>6</v>
      </c>
      <c r="F22" t="s">
        <v>27</v>
      </c>
      <c r="G22" s="6">
        <v>42235</v>
      </c>
      <c r="H22" s="4">
        <v>225</v>
      </c>
      <c r="I22" s="3">
        <v>5.625</v>
      </c>
      <c r="J22" s="3">
        <v>3.0110000000000001</v>
      </c>
      <c r="K22" s="2">
        <f t="shared" si="0"/>
        <v>1.8681501162404517</v>
      </c>
      <c r="L22" s="10" t="s">
        <v>31</v>
      </c>
      <c r="M22" s="11">
        <v>5.0861586814883699</v>
      </c>
      <c r="N22" s="11">
        <v>85.998528481771501</v>
      </c>
      <c r="O22" s="11">
        <v>1.76244444444444</v>
      </c>
    </row>
    <row r="23" spans="1:15" x14ac:dyDescent="0.25">
      <c r="G23" s="1"/>
      <c r="H23" s="4"/>
      <c r="I23" s="3"/>
      <c r="J23" s="3"/>
      <c r="K23" s="2"/>
      <c r="L23" s="7"/>
      <c r="M23" s="4"/>
      <c r="N23" s="4"/>
      <c r="O23" s="4"/>
    </row>
    <row r="24" spans="1:15" x14ac:dyDescent="0.25">
      <c r="G24" s="1"/>
      <c r="H24" s="4"/>
      <c r="I24" s="3"/>
      <c r="J24" s="3"/>
      <c r="K24" s="2"/>
      <c r="L24" s="12" t="s">
        <v>37</v>
      </c>
      <c r="M24" s="2">
        <f>_xlfn.QUARTILE.INC($M$4:$M$22,4)</f>
        <v>6.49235602483793</v>
      </c>
      <c r="N24" s="2">
        <f>_xlfn.QUARTILE.INC($N$4:$N$22,4)</f>
        <v>96.867388269553601</v>
      </c>
    </row>
    <row r="25" spans="1:15" x14ac:dyDescent="0.25">
      <c r="G25" s="1"/>
      <c r="H25" s="4"/>
      <c r="I25" s="3"/>
      <c r="J25" s="3"/>
      <c r="K25" s="2"/>
      <c r="M25" s="2">
        <f>_xlfn.QUARTILE.INC($M$4:$M$22,3)</f>
        <v>4.43831965754572</v>
      </c>
      <c r="N25" s="2">
        <f>_xlfn.QUARTILE.INC($N$4:$N$22,3)</f>
        <v>84.888639420063953</v>
      </c>
      <c r="O25" s="4"/>
    </row>
    <row r="26" spans="1:15" x14ac:dyDescent="0.25">
      <c r="G26" s="1"/>
      <c r="H26" s="4"/>
      <c r="I26" s="3"/>
      <c r="J26" s="3"/>
      <c r="K26" s="2"/>
      <c r="M26" s="2">
        <f>_xlfn.QUARTILE.INC($M$4:$M$22,2)</f>
        <v>3.3718402862894599</v>
      </c>
      <c r="N26" s="2">
        <f>_xlfn.QUARTILE.INC($N$4:$N$22,2)</f>
        <v>61.902861382501797</v>
      </c>
      <c r="O26" s="4"/>
    </row>
    <row r="27" spans="1:15" x14ac:dyDescent="0.25">
      <c r="G27" s="1"/>
      <c r="H27" s="4"/>
      <c r="I27" s="3"/>
      <c r="J27" s="3"/>
      <c r="K27" s="2"/>
      <c r="L27" s="13"/>
      <c r="M27" s="2">
        <f>_xlfn.QUARTILE.INC($M$4:$M$22,1)</f>
        <v>3.0280243194177952</v>
      </c>
      <c r="N27" s="2">
        <f>_xlfn.QUARTILE.INC($N$4:$N$22,1)</f>
        <v>50.729527257175903</v>
      </c>
    </row>
    <row r="28" spans="1:15" x14ac:dyDescent="0.25">
      <c r="G28" s="1"/>
      <c r="H28" s="4"/>
      <c r="I28" s="3"/>
      <c r="J28" s="3"/>
      <c r="K28" s="2"/>
      <c r="L28" s="12" t="s">
        <v>36</v>
      </c>
      <c r="M28" s="2">
        <f>_xlfn.QUARTILE.INC($M$4:$M$22,0)</f>
        <v>2.0759856470935101</v>
      </c>
      <c r="N28" s="2">
        <f>_xlfn.QUARTILE.INC($N$4:$N$22,0)</f>
        <v>28.7418748096873</v>
      </c>
    </row>
    <row r="29" spans="1:15" x14ac:dyDescent="0.25">
      <c r="G29" s="1"/>
      <c r="H29" s="4"/>
      <c r="I29" s="3"/>
      <c r="J29" s="3"/>
      <c r="K29" s="2"/>
      <c r="L29" s="13"/>
    </row>
    <row r="30" spans="1:15" x14ac:dyDescent="0.25">
      <c r="G30" s="1"/>
      <c r="H30" s="4"/>
      <c r="I30" s="3"/>
      <c r="J30" s="3"/>
      <c r="K30" s="2"/>
    </row>
    <row r="31" spans="1:15" x14ac:dyDescent="0.25">
      <c r="G31" s="1"/>
      <c r="H31" s="4"/>
      <c r="I31" s="3"/>
      <c r="J31" s="3"/>
      <c r="K31" s="2"/>
    </row>
    <row r="32" spans="1:15" x14ac:dyDescent="0.25">
      <c r="G32" s="1"/>
      <c r="H32" s="4"/>
      <c r="I32" s="3"/>
      <c r="J32" s="3"/>
      <c r="K32" s="2"/>
      <c r="M32">
        <f>_xlfn.QUARTILE.INC($M$4:$M$22,1)</f>
        <v>3.0280243194177952</v>
      </c>
      <c r="N32">
        <f>_xlfn.QUARTILE.INC($N$4:$N$22,1)</f>
        <v>50.729527257175903</v>
      </c>
    </row>
    <row r="33" spans="7:14" x14ac:dyDescent="0.25">
      <c r="G33" s="1"/>
      <c r="H33" s="4"/>
      <c r="I33" s="3"/>
      <c r="J33" s="3"/>
      <c r="K33" s="2"/>
      <c r="M33">
        <f>M26-M27</f>
        <v>0.34381596687166471</v>
      </c>
      <c r="N33">
        <f>N26-N27</f>
        <v>11.173334125325894</v>
      </c>
    </row>
    <row r="34" spans="7:14" x14ac:dyDescent="0.25">
      <c r="G34" s="1"/>
      <c r="H34" s="4"/>
      <c r="I34" s="3"/>
      <c r="J34" s="3"/>
      <c r="K34" s="2"/>
      <c r="M34">
        <f>M25-M26</f>
        <v>1.0664793712562601</v>
      </c>
      <c r="N34">
        <f>N25-N26</f>
        <v>22.985778037562156</v>
      </c>
    </row>
    <row r="35" spans="7:14" x14ac:dyDescent="0.25">
      <c r="G35" s="1"/>
      <c r="H35" s="4"/>
      <c r="I35" s="3"/>
      <c r="J35" s="3"/>
      <c r="K35" s="2"/>
    </row>
    <row r="36" spans="7:14" x14ac:dyDescent="0.25">
      <c r="G36" s="1"/>
      <c r="H36" s="4"/>
      <c r="I36" s="3"/>
      <c r="J36" s="3"/>
      <c r="K36" s="2"/>
      <c r="M36">
        <f>M24-M25</f>
        <v>2.05403636729221</v>
      </c>
      <c r="N36">
        <f>N24-N25</f>
        <v>11.978748849489648</v>
      </c>
    </row>
    <row r="37" spans="7:14" x14ac:dyDescent="0.25">
      <c r="G37" s="1"/>
      <c r="H37" s="4"/>
      <c r="I37" s="3"/>
      <c r="J37" s="3"/>
      <c r="K37" s="2"/>
      <c r="M37">
        <f>M27-M28</f>
        <v>0.95203867232428507</v>
      </c>
      <c r="N37">
        <f>N27-N28</f>
        <v>21.987652447488603</v>
      </c>
    </row>
    <row r="38" spans="7:14" x14ac:dyDescent="0.25">
      <c r="G38" s="1"/>
      <c r="H38" s="4"/>
      <c r="I38" s="3"/>
      <c r="J38" s="3"/>
      <c r="K38" s="2"/>
    </row>
    <row r="39" spans="7:14" x14ac:dyDescent="0.25">
      <c r="G39" s="1"/>
      <c r="H39" s="4"/>
      <c r="I39" s="3"/>
      <c r="J39" s="3"/>
      <c r="K39" s="2"/>
    </row>
    <row r="40" spans="7:14" x14ac:dyDescent="0.25">
      <c r="G40" s="1"/>
      <c r="H40" s="4"/>
      <c r="I40" s="3"/>
      <c r="J40" s="3"/>
      <c r="K40" s="2"/>
    </row>
    <row r="41" spans="7:14" x14ac:dyDescent="0.25">
      <c r="G41" s="1"/>
      <c r="I41" s="3"/>
      <c r="J41" s="3"/>
      <c r="K41" s="2"/>
    </row>
    <row r="42" spans="7:14" x14ac:dyDescent="0.25">
      <c r="G42" s="1"/>
      <c r="I42" s="3"/>
      <c r="J42" s="3"/>
      <c r="K42" s="2"/>
    </row>
    <row r="43" spans="7:14" x14ac:dyDescent="0.25">
      <c r="G43" s="1"/>
      <c r="I43" s="3"/>
      <c r="J43" s="3"/>
      <c r="K43" s="2"/>
    </row>
    <row r="44" spans="7:14" x14ac:dyDescent="0.25">
      <c r="G44" s="1"/>
    </row>
    <row r="45" spans="7:14" x14ac:dyDescent="0.25">
      <c r="G45" s="1"/>
    </row>
  </sheetData>
  <mergeCells count="2">
    <mergeCell ref="A1:K1"/>
    <mergeCell ref="L2:O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</dc:creator>
  <cp:lastModifiedBy>Liam</cp:lastModifiedBy>
  <dcterms:created xsi:type="dcterms:W3CDTF">2015-04-12T22:46:08Z</dcterms:created>
  <dcterms:modified xsi:type="dcterms:W3CDTF">2016-02-04T01:51:35Z</dcterms:modified>
</cp:coreProperties>
</file>