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am\Dropbox\"/>
    </mc:Choice>
  </mc:AlternateContent>
  <bookViews>
    <workbookView xWindow="0" yWindow="0" windowWidth="28800" windowHeight="14820"/>
  </bookViews>
  <sheets>
    <sheet name="Sheet1" sheetId="1" r:id="rId1"/>
    <sheet name="Sheet2" sheetId="2" r:id="rId2"/>
    <sheet name="Sheet4" sheetId="4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V29" i="1" l="1"/>
  <c r="U29" i="1"/>
  <c r="Y20" i="1" l="1"/>
  <c r="X20" i="1"/>
  <c r="X10" i="1"/>
  <c r="Y19" i="1"/>
  <c r="X19" i="1"/>
  <c r="Y15" i="1"/>
  <c r="Y18" i="1"/>
  <c r="Y16" i="1"/>
  <c r="Y17" i="1"/>
  <c r="X18" i="1"/>
  <c r="X16" i="1"/>
  <c r="X17" i="1"/>
  <c r="X15" i="1"/>
  <c r="Y10" i="1"/>
  <c r="Y9" i="1"/>
  <c r="X9" i="1"/>
  <c r="Y8" i="1"/>
  <c r="Y6" i="1"/>
  <c r="Y7" i="1"/>
  <c r="Y5" i="1"/>
  <c r="X8" i="1"/>
  <c r="X5" i="1"/>
  <c r="X6" i="1"/>
  <c r="X7" i="1"/>
  <c r="E34" i="2" l="1"/>
  <c r="E28" i="2"/>
  <c r="E23" i="2"/>
  <c r="E21" i="1"/>
  <c r="D21" i="1"/>
  <c r="E20" i="1"/>
  <c r="D20" i="1"/>
  <c r="E17" i="1"/>
  <c r="D17" i="1"/>
  <c r="E16" i="1"/>
  <c r="D16" i="1"/>
  <c r="D9" i="1"/>
  <c r="D8" i="1"/>
  <c r="F5" i="1"/>
  <c r="E5" i="1"/>
  <c r="D5" i="1"/>
  <c r="G4" i="1"/>
  <c r="F4" i="1"/>
  <c r="E4" i="1"/>
  <c r="D4" i="1"/>
  <c r="F30" i="1" l="1"/>
  <c r="E30" i="1"/>
  <c r="F29" i="1"/>
  <c r="E29" i="1"/>
  <c r="E9" i="1" l="1"/>
  <c r="F20" i="1"/>
  <c r="G20" i="1" s="1"/>
  <c r="O14" i="1"/>
  <c r="O13" i="1"/>
  <c r="O12" i="1"/>
  <c r="E12" i="1" s="1"/>
  <c r="O11" i="1"/>
  <c r="E8" i="1" s="1"/>
  <c r="O10" i="1"/>
  <c r="O8" i="1"/>
  <c r="O7" i="1"/>
  <c r="O6" i="1"/>
  <c r="D12" i="1" s="1"/>
  <c r="O5" i="1"/>
  <c r="O4" i="1"/>
  <c r="F9" i="1" l="1"/>
  <c r="G9" i="1" s="1"/>
  <c r="F16" i="1"/>
  <c r="G16" i="1" s="1"/>
  <c r="G5" i="1"/>
  <c r="D13" i="1"/>
  <c r="E13" i="1"/>
  <c r="F8" i="1"/>
  <c r="G8" i="1" s="1"/>
  <c r="F21" i="1"/>
  <c r="G21" i="1" s="1"/>
  <c r="F12" i="1"/>
  <c r="G12" i="1" s="1"/>
  <c r="F13" i="1" l="1"/>
  <c r="G13" i="1" s="1"/>
  <c r="F17" i="1"/>
  <c r="G17" i="1" s="1"/>
</calcChain>
</file>

<file path=xl/sharedStrings.xml><?xml version="1.0" encoding="utf-8"?>
<sst xmlns="http://schemas.openxmlformats.org/spreadsheetml/2006/main" count="166" uniqueCount="69">
  <si>
    <t>Real-Time Averages</t>
  </si>
  <si>
    <t>Tube</t>
  </si>
  <si>
    <t>Ct value</t>
  </si>
  <si>
    <r>
      <t>D</t>
    </r>
    <r>
      <rPr>
        <b/>
        <sz val="10"/>
        <color rgb="FF0000FF"/>
        <rFont val="Arial"/>
        <family val="2"/>
      </rPr>
      <t>Ct</t>
    </r>
    <r>
      <rPr>
        <b/>
        <vertAlign val="subscript"/>
        <sz val="10"/>
        <color rgb="FF0000FF"/>
        <rFont val="Arial"/>
        <family val="2"/>
      </rPr>
      <t>control</t>
    </r>
    <r>
      <rPr>
        <b/>
        <sz val="10"/>
        <color theme="1"/>
        <rFont val="Arial"/>
        <family val="2"/>
      </rPr>
      <t xml:space="preserve"> = Ct GOI</t>
    </r>
    <r>
      <rPr>
        <b/>
        <vertAlign val="subscript"/>
        <sz val="10"/>
        <color theme="1"/>
        <rFont val="Arial"/>
        <family val="2"/>
      </rPr>
      <t>control</t>
    </r>
    <r>
      <rPr>
        <sz val="10"/>
        <color theme="1"/>
        <rFont val="Arial"/>
        <family val="2"/>
      </rPr>
      <t xml:space="preserve"> - </t>
    </r>
    <r>
      <rPr>
        <b/>
        <sz val="10"/>
        <color theme="1"/>
        <rFont val="Arial"/>
        <family val="2"/>
      </rPr>
      <t>Ct HKG</t>
    </r>
    <r>
      <rPr>
        <b/>
        <vertAlign val="subscript"/>
        <sz val="10"/>
        <color theme="1"/>
        <rFont val="Arial"/>
        <family val="2"/>
      </rPr>
      <t>control</t>
    </r>
  </si>
  <si>
    <r>
      <t>D</t>
    </r>
    <r>
      <rPr>
        <b/>
        <sz val="10"/>
        <color rgb="FFFF0000"/>
        <rFont val="Arial"/>
        <family val="2"/>
      </rPr>
      <t>Ct</t>
    </r>
    <r>
      <rPr>
        <b/>
        <vertAlign val="subscript"/>
        <sz val="10"/>
        <color rgb="FFFF0000"/>
        <rFont val="Arial"/>
        <family val="2"/>
      </rPr>
      <t>test</t>
    </r>
    <r>
      <rPr>
        <b/>
        <sz val="10"/>
        <color theme="1"/>
        <rFont val="Arial"/>
        <family val="2"/>
      </rPr>
      <t xml:space="preserve"> = Ct GOI</t>
    </r>
    <r>
      <rPr>
        <b/>
        <vertAlign val="subscript"/>
        <sz val="10"/>
        <color theme="1"/>
        <rFont val="Arial"/>
        <family val="2"/>
      </rPr>
      <t>test</t>
    </r>
    <r>
      <rPr>
        <sz val="10"/>
        <color theme="1"/>
        <rFont val="Arial"/>
        <family val="2"/>
      </rPr>
      <t xml:space="preserve"> - </t>
    </r>
    <r>
      <rPr>
        <b/>
        <sz val="10"/>
        <color theme="1"/>
        <rFont val="Arial"/>
        <family val="2"/>
      </rPr>
      <t>Ct HKG</t>
    </r>
    <r>
      <rPr>
        <b/>
        <vertAlign val="subscript"/>
        <sz val="10"/>
        <color theme="1"/>
        <rFont val="Arial"/>
        <family val="2"/>
      </rPr>
      <t>test</t>
    </r>
    <r>
      <rPr>
        <sz val="10"/>
        <color theme="1"/>
        <rFont val="Arial"/>
        <family val="2"/>
      </rPr>
      <t xml:space="preserve"> </t>
    </r>
  </si>
  <si>
    <r>
      <t>DD</t>
    </r>
    <r>
      <rPr>
        <b/>
        <sz val="10"/>
        <color theme="1"/>
        <rFont val="Arial"/>
        <family val="2"/>
      </rPr>
      <t xml:space="preserve">Ct = </t>
    </r>
    <r>
      <rPr>
        <b/>
        <sz val="10"/>
        <color rgb="FFFF0000"/>
        <rFont val="Symbol"/>
        <family val="1"/>
        <charset val="2"/>
      </rPr>
      <t>D</t>
    </r>
    <r>
      <rPr>
        <b/>
        <sz val="10"/>
        <color rgb="FFFF0000"/>
        <rFont val="Arial"/>
        <family val="2"/>
      </rPr>
      <t xml:space="preserve">Ct </t>
    </r>
    <r>
      <rPr>
        <b/>
        <vertAlign val="subscript"/>
        <sz val="10"/>
        <color rgb="FFFF0000"/>
        <rFont val="Arial"/>
        <family val="2"/>
      </rPr>
      <t>test</t>
    </r>
    <r>
      <rPr>
        <sz val="10"/>
        <color theme="1"/>
        <rFont val="Arial"/>
        <family val="2"/>
      </rPr>
      <t xml:space="preserve"> - </t>
    </r>
    <r>
      <rPr>
        <b/>
        <sz val="10"/>
        <color rgb="FF0000FF"/>
        <rFont val="Symbol"/>
        <family val="1"/>
        <charset val="2"/>
      </rPr>
      <t>D</t>
    </r>
    <r>
      <rPr>
        <b/>
        <sz val="10"/>
        <color rgb="FF0000FF"/>
        <rFont val="Arial"/>
        <family val="2"/>
      </rPr>
      <t xml:space="preserve">Ct </t>
    </r>
    <r>
      <rPr>
        <b/>
        <vertAlign val="subscript"/>
        <sz val="10"/>
        <color rgb="FF0000FF"/>
        <rFont val="Arial"/>
        <family val="2"/>
      </rPr>
      <t>control</t>
    </r>
  </si>
  <si>
    <r>
      <t>Fold difference = 2</t>
    </r>
    <r>
      <rPr>
        <b/>
        <vertAlign val="superscript"/>
        <sz val="10"/>
        <color theme="1"/>
        <rFont val="Arial"/>
        <family val="2"/>
      </rPr>
      <t>-</t>
    </r>
    <r>
      <rPr>
        <b/>
        <vertAlign val="superscript"/>
        <sz val="10"/>
        <color theme="1"/>
        <rFont val="Symbol"/>
        <family val="1"/>
        <charset val="2"/>
      </rPr>
      <t>DD</t>
    </r>
    <r>
      <rPr>
        <b/>
        <vertAlign val="superscript"/>
        <sz val="10"/>
        <color theme="1"/>
        <rFont val="Arial"/>
        <family val="2"/>
      </rPr>
      <t>Ct</t>
    </r>
  </si>
  <si>
    <t>P1</t>
  </si>
  <si>
    <t>BDNF</t>
  </si>
  <si>
    <t>ARC</t>
  </si>
  <si>
    <t>P2</t>
  </si>
  <si>
    <t>P3</t>
  </si>
  <si>
    <t>P4</t>
  </si>
  <si>
    <t>P5</t>
  </si>
  <si>
    <t>Gapdh</t>
  </si>
  <si>
    <t>B2m</t>
  </si>
  <si>
    <t>ActB</t>
  </si>
  <si>
    <t>Hrpt</t>
  </si>
  <si>
    <t>Sample</t>
  </si>
  <si>
    <t>Ct</t>
  </si>
  <si>
    <t>Geometric mean</t>
  </si>
  <si>
    <t>Bdnf</t>
  </si>
  <si>
    <t>Arc</t>
  </si>
  <si>
    <t>Samples</t>
  </si>
  <si>
    <t>Average</t>
  </si>
  <si>
    <t>SE</t>
  </si>
  <si>
    <t>DCtcontrol = Ct GOIcontrol - Ct HKGcontrol</t>
  </si>
  <si>
    <t xml:space="preserve">DCttest = Ct GOItest - Ct HKGtest </t>
  </si>
  <si>
    <t>DDCt = DCt test - DCt control</t>
  </si>
  <si>
    <t>Fold difference = 2-DDCt</t>
  </si>
  <si>
    <t>Control</t>
  </si>
  <si>
    <t>Treated</t>
  </si>
  <si>
    <t>t-Test: Paired Two Sample for Means</t>
  </si>
  <si>
    <t>Variable 1</t>
  </si>
  <si>
    <t>Variable 2</t>
  </si>
  <si>
    <t>Mean</t>
  </si>
  <si>
    <t>Variance</t>
  </si>
  <si>
    <t>Observations</t>
  </si>
  <si>
    <t>Pearson Correlation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</si>
  <si>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</si>
  <si>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</si>
  <si>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</si>
  <si>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</si>
  <si>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</si>
  <si>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</si>
  <si>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</si>
  <si>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S1T4C</t>
  </si>
  <si>
    <t>S2T4C</t>
  </si>
  <si>
    <t>S3T4C</t>
  </si>
  <si>
    <t>S4T4C</t>
  </si>
  <si>
    <t>S5T4C</t>
  </si>
  <si>
    <t>S1T4</t>
  </si>
  <si>
    <t>S2T4</t>
  </si>
  <si>
    <t>S3T4</t>
  </si>
  <si>
    <t>S4T4</t>
  </si>
  <si>
    <t>S5T4</t>
  </si>
  <si>
    <t>S2</t>
  </si>
  <si>
    <t>S3</t>
  </si>
  <si>
    <t>S4</t>
  </si>
  <si>
    <t>S5</t>
  </si>
  <si>
    <t>BDNF p-value</t>
  </si>
  <si>
    <t>ARC p-value</t>
  </si>
  <si>
    <t>control</t>
  </si>
  <si>
    <t>p-value</t>
  </si>
  <si>
    <t>Geometric Mean</t>
  </si>
  <si>
    <t>Relative Expression</t>
  </si>
  <si>
    <t>StdError</t>
  </si>
  <si>
    <t>4 Hour Control</t>
  </si>
  <si>
    <t>4 Hour Sevoflurane Treated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</si>
</sst>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FF"/>
      <name val="Symbol"/>
      <family val="1"/>
      <charset val="2"/>
    </font>
    <font>
      <b/>
      <sz val="10"/>
      <color rgb="FF0000FF"/>
      <name val="Arial"/>
      <family val="2"/>
    </font>
    <font>
      <b/>
      <vertAlign val="subscript"/>
      <sz val="10"/>
      <color rgb="FF0000FF"/>
      <name val="Arial"/>
      <family val="2"/>
    </font>
    <font>
      <b/>
      <vertAlign val="subscript"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Symbol"/>
      <family val="1"/>
      <charset val="2"/>
    </font>
    <font>
      <b/>
      <sz val="10"/>
      <color rgb="FFFF0000"/>
      <name val="Arial"/>
      <family val="2"/>
    </font>
    <font>
      <b/>
      <vertAlign val="subscript"/>
      <sz val="10"/>
      <color rgb="FFFF0000"/>
      <name val="Arial"/>
      <family val="2"/>
    </font>
    <font>
      <b/>
      <sz val="10"/>
      <color theme="1"/>
      <name val="Symbol"/>
      <family val="1"/>
      <charset val="2"/>
    </font>
    <font>
      <b/>
      <vertAlign val="superscript"/>
      <sz val="10"/>
      <color theme="1"/>
      <name val="Arial"/>
      <family val="2"/>
    </font>
    <font>
      <b/>
      <vertAlign val="superscript"/>
      <sz val="10"/>
      <color theme="1"/>
      <name val="Symbol"/>
      <family val="1"/>
      <charset val="2"/>
    </font>
    <font>
      <sz val="9"/>
      <color rgb="FF000000"/>
      <name val="Segoe UI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4" fillId="0" borderId="0" xfId="0" applyFont="1"/>
    <xf numFmtId="0" fontId="0" fillId="0" borderId="0" xfId="0" applyFill="1" applyBorder="1" applyAlignment="1"/>
    <xf numFmtId="0" fontId="0" fillId="0" borderId="1" xfId="0" applyFill="1" applyBorder="1" applyAlignment="1"/>
    <xf numFmtId="0" fontId="15" fillId="0" borderId="2" xfId="0" applyFont="1" applyFill="1" applyBorder="1" applyAlignment="1">
      <alignment horizontal="center"/>
    </xf>
    <xf numFmtId="0" fontId="0" fillId="2" borderId="0" xfId="0" applyFill="1"/>
    <xf numFmtId="164" fontId="0" fillId="0" borderId="0" xfId="0" applyNumberFormat="1"/>
    <xf numFmtId="164" fontId="0" fillId="2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Sheet1!$E$36:$F$36</c:f>
                <c:numCache>
                  <c:formatCode>General</c:formatCode>
                  <c:ptCount val="2"/>
                  <c:pt idx="0">
                    <c:v>0.36296249013255427</c:v>
                  </c:pt>
                  <c:pt idx="1">
                    <c:v>3.3698649670038598E-2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Sheet1!$E$34:$F$34</c:f>
              <c:strCache>
                <c:ptCount val="2"/>
                <c:pt idx="0">
                  <c:v>BDNF</c:v>
                </c:pt>
                <c:pt idx="1">
                  <c:v>ARC</c:v>
                </c:pt>
              </c:strCache>
            </c:strRef>
          </c:cat>
          <c:val>
            <c:numRef>
              <c:f>Sheet1!$E$35:$F$35</c:f>
              <c:numCache>
                <c:formatCode>General</c:formatCode>
                <c:ptCount val="2"/>
                <c:pt idx="0">
                  <c:v>1.8587297933072708</c:v>
                </c:pt>
                <c:pt idx="1">
                  <c:v>0.3475828489297082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259984"/>
        <c:axId val="82259424"/>
      </c:barChart>
      <c:catAx>
        <c:axId val="822599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2259424"/>
        <c:crosses val="autoZero"/>
        <c:auto val="1"/>
        <c:lblAlgn val="ctr"/>
        <c:lblOffset val="100"/>
        <c:noMultiLvlLbl val="0"/>
      </c:catAx>
      <c:valAx>
        <c:axId val="822594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2599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Sevoflurane</a:t>
            </a:r>
            <a:r>
              <a:rPr lang="en-NZ" baseline="0"/>
              <a:t> Gene Expression Fold Change</a:t>
            </a:r>
            <a:endParaRPr lang="en-NZ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Sheet1!$H$62:$J$62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0.36296249013255427</c:v>
                  </c:pt>
                  <c:pt idx="2">
                    <c:v>3.3698649670038598E-2</c:v>
                  </c:pt>
                </c:numCache>
              </c:numRef>
            </c:plus>
            <c:minus>
              <c:numRef>
                <c:f>Sheet1!$H$62:$J$62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0.36296249013255427</c:v>
                  </c:pt>
                  <c:pt idx="2">
                    <c:v>3.3698649670038598E-2</c:v>
                  </c:pt>
                </c:numCache>
              </c:numRef>
            </c:minus>
          </c:errBars>
          <c:cat>
            <c:strRef>
              <c:f>Sheet1!$H$60:$J$60</c:f>
              <c:strCache>
                <c:ptCount val="3"/>
                <c:pt idx="0">
                  <c:v>control</c:v>
                </c:pt>
                <c:pt idx="1">
                  <c:v>Bdnf</c:v>
                </c:pt>
                <c:pt idx="2">
                  <c:v>Arc</c:v>
                </c:pt>
              </c:strCache>
            </c:strRef>
          </c:cat>
          <c:val>
            <c:numRef>
              <c:f>Sheet1!$H$61:$J$61</c:f>
              <c:numCache>
                <c:formatCode>General</c:formatCode>
                <c:ptCount val="3"/>
                <c:pt idx="0">
                  <c:v>1</c:v>
                </c:pt>
                <c:pt idx="1">
                  <c:v>1.8587297933072708</c:v>
                </c:pt>
                <c:pt idx="2">
                  <c:v>0.3475828489297082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251584"/>
        <c:axId val="82256624"/>
      </c:barChart>
      <c:catAx>
        <c:axId val="82251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2256624"/>
        <c:crosses val="autoZero"/>
        <c:auto val="1"/>
        <c:lblAlgn val="ctr"/>
        <c:lblOffset val="100"/>
        <c:noMultiLvlLbl val="0"/>
      </c:catAx>
      <c:valAx>
        <c:axId val="822566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Fold Change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22515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Expression change of ARC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Sheet1!$H$81:$I$81</c:f>
                <c:numCache>
                  <c:formatCode>General</c:formatCode>
                  <c:ptCount val="2"/>
                  <c:pt idx="0">
                    <c:v>0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Sheet1!$H$79:$I$79</c:f>
              <c:strCache>
                <c:ptCount val="2"/>
                <c:pt idx="0">
                  <c:v>control</c:v>
                </c:pt>
                <c:pt idx="1">
                  <c:v>ARC</c:v>
                </c:pt>
              </c:strCache>
            </c:strRef>
          </c:cat>
          <c:val>
            <c:numRef>
              <c:f>Sheet1!$H$80:$I$80</c:f>
              <c:numCache>
                <c:formatCode>General</c:formatCode>
                <c:ptCount val="2"/>
                <c:pt idx="0">
                  <c:v>1</c:v>
                </c:pt>
                <c:pt idx="1">
                  <c:v>0.3475828489297082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254384"/>
        <c:axId val="82253824"/>
      </c:barChart>
      <c:catAx>
        <c:axId val="822543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2253824"/>
        <c:crosses val="autoZero"/>
        <c:auto val="1"/>
        <c:lblAlgn val="ctr"/>
        <c:lblOffset val="100"/>
        <c:noMultiLvlLbl val="0"/>
      </c:catAx>
      <c:valAx>
        <c:axId val="822538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Fold Change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22543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Expression of Arc and Bdnf for Propofol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Sheet1!$T$26</c:f>
              <c:strCache>
                <c:ptCount val="1"/>
                <c:pt idx="0">
                  <c:v>Bdnf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[1]Sheet1!$Z$31:$AA$31</c:f>
                <c:numCache>
                  <c:formatCode>General</c:formatCode>
                  <c:ptCount val="2"/>
                  <c:pt idx="0">
                    <c:v>5.7398880332427352E-3</c:v>
                  </c:pt>
                  <c:pt idx="1">
                    <c:v>1.5033402342528139E-3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Sheet1!$U$25:$V$25</c:f>
              <c:strCache>
                <c:ptCount val="2"/>
                <c:pt idx="0">
                  <c:v>4 Hour Control</c:v>
                </c:pt>
                <c:pt idx="1">
                  <c:v>4 Hour Sevoflurane Treated</c:v>
                </c:pt>
              </c:strCache>
            </c:strRef>
          </c:cat>
          <c:val>
            <c:numRef>
              <c:f>Sheet1!$U$26:$V$26</c:f>
              <c:numCache>
                <c:formatCode>General</c:formatCode>
                <c:ptCount val="2"/>
                <c:pt idx="0">
                  <c:v>1.491360769484164E-2</c:v>
                </c:pt>
                <c:pt idx="1">
                  <c:v>2.3458407313444351E-2</c:v>
                </c:pt>
              </c:numCache>
            </c:numRef>
          </c:val>
        </c:ser>
        <c:ser>
          <c:idx val="1"/>
          <c:order val="1"/>
          <c:tx>
            <c:strRef>
              <c:f>Sheet1!$T$27</c:f>
              <c:strCache>
                <c:ptCount val="1"/>
                <c:pt idx="0">
                  <c:v>Arc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[1]Sheet1!$Z$32:$AA$32</c:f>
                <c:numCache>
                  <c:formatCode>General</c:formatCode>
                  <c:ptCount val="2"/>
                  <c:pt idx="0">
                    <c:v>6.003618567849632E-2</c:v>
                  </c:pt>
                  <c:pt idx="1">
                    <c:v>6.1452057766290154E-2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Sheet1!$U$25:$V$25</c:f>
              <c:strCache>
                <c:ptCount val="2"/>
                <c:pt idx="0">
                  <c:v>4 Hour Control</c:v>
                </c:pt>
                <c:pt idx="1">
                  <c:v>4 Hour Sevoflurane Treated</c:v>
                </c:pt>
              </c:strCache>
            </c:strRef>
          </c:cat>
          <c:val>
            <c:numRef>
              <c:f>Sheet1!$U$27:$V$27</c:f>
              <c:numCache>
                <c:formatCode>General</c:formatCode>
                <c:ptCount val="2"/>
                <c:pt idx="0">
                  <c:v>0.54837429578179453</c:v>
                </c:pt>
                <c:pt idx="1">
                  <c:v>0.21713974660402813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50464"/>
        <c:axId val="82249904"/>
      </c:barChart>
      <c:catAx>
        <c:axId val="82250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49904"/>
        <c:crosses val="autoZero"/>
        <c:auto val="1"/>
        <c:lblAlgn val="ctr"/>
        <c:lblOffset val="100"/>
        <c:noMultiLvlLbl val="0"/>
      </c:catAx>
      <c:valAx>
        <c:axId val="8224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Relative</a:t>
                </a:r>
                <a:r>
                  <a:rPr lang="en-GB" baseline="0"/>
                  <a:t> Expression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50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2125980</xdr:colOff>
      <xdr:row>40</xdr:row>
      <xdr:rowOff>26670</xdr:rowOff>
    </xdr:from>
    <xdr:to>
      <xdr:col>6</xdr:col>
      <xdr:colOff>670560</xdr:colOff>
      <xdr:row>55</xdr:row>
      <xdr:rowOff>26670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38100</xdr:colOff>
      <xdr:row>58</xdr:row>
      <xdr:rowOff>152400</xdr:rowOff>
    </xdr:from>
    <xdr:to>
      <xdr:col>5</xdr:col>
      <xdr:colOff>1295400</xdr:colOff>
      <xdr:row>75</xdr:row>
      <xdr:rowOff>95250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66675</xdr:colOff>
      <xdr:row>78</xdr:row>
      <xdr:rowOff>152400</xdr:rowOff>
    </xdr:from>
    <xdr:to>
      <xdr:col>5</xdr:col>
      <xdr:colOff>1323975</xdr:colOff>
      <xdr:row>95</xdr:row>
      <xdr:rowOff>95250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190500</xdr:colOff>
      <xdr:row>34</xdr:row>
      <xdr:rowOff>81643</xdr:rowOff>
    </xdr:from>
    <xdr:to>
      <xdr:col>18</xdr:col>
      <xdr:colOff>598715</xdr:colOff>
      <xdr:row>48</xdr:row>
      <xdr:rowOff>157843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pofolSta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4"/>
    </sheetNames>
    <sheetDataSet>
      <sheetData sheetId="0">
        <row r="31">
          <cell r="Z31">
            <v>5.7398880332427352E-3</v>
          </cell>
          <cell r="AA31">
            <v>1.5033402342528139E-3</v>
          </cell>
        </row>
        <row r="32">
          <cell r="Z32">
            <v>6.003618567849632E-2</v>
          </cell>
          <cell r="AA32">
            <v>6.1452057766290154E-2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3"/>
  <sheetViews>
    <sheetView tabSelected="1" topLeftCell="E1" zoomScale="70" zoomScaleNormal="70" workbookViewId="0">
      <selection activeCell="U35" sqref="U35"/>
    </sheetView>
  </sheetViews>
  <sheetFormatPr defaultRowHeight="15" x14ac:dyDescent="0.25"/>
  <cols>
    <col min="2" max="2" width="8.85546875" customWidth="1"/>
    <col min="3" max="3" width="1.85546875" customWidth="1"/>
    <col min="4" max="4" width="33.85546875" customWidth="1"/>
    <col min="5" max="5" width="28.28515625" customWidth="1"/>
    <col min="6" max="6" width="25.7109375" customWidth="1"/>
    <col min="7" max="7" width="21.7109375" customWidth="1"/>
    <col min="8" max="8" width="13.140625" bestFit="1" customWidth="1"/>
    <col min="9" max="9" width="12" bestFit="1" customWidth="1"/>
    <col min="10" max="10" width="10.5703125" customWidth="1"/>
    <col min="11" max="11" width="10.140625" customWidth="1"/>
    <col min="12" max="13" width="9.85546875" customWidth="1"/>
    <col min="15" max="15" width="15.85546875" bestFit="1" customWidth="1"/>
    <col min="20" max="20" width="17.140625" bestFit="1" customWidth="1"/>
    <col min="21" max="21" width="14.85546875" bestFit="1" customWidth="1"/>
    <col min="22" max="22" width="24" bestFit="1" customWidth="1"/>
    <col min="24" max="24" width="11.42578125" customWidth="1"/>
    <col min="25" max="25" width="11.7109375" customWidth="1"/>
  </cols>
  <sheetData>
    <row r="1" spans="1:25" x14ac:dyDescent="0.25">
      <c r="A1" t="s">
        <v>0</v>
      </c>
      <c r="D1" s="2" t="s">
        <v>3</v>
      </c>
      <c r="E1" s="3" t="s">
        <v>4</v>
      </c>
      <c r="F1" s="4" t="s">
        <v>5</v>
      </c>
      <c r="G1" s="5" t="s">
        <v>6</v>
      </c>
      <c r="J1" t="s">
        <v>14</v>
      </c>
      <c r="K1" t="s">
        <v>15</v>
      </c>
      <c r="L1" t="s">
        <v>16</v>
      </c>
      <c r="M1" t="s">
        <v>17</v>
      </c>
    </row>
    <row r="2" spans="1:25" x14ac:dyDescent="0.25">
      <c r="A2" t="s">
        <v>1</v>
      </c>
      <c r="B2" t="s">
        <v>2</v>
      </c>
    </row>
    <row r="3" spans="1:25" x14ac:dyDescent="0.25">
      <c r="A3" s="1" t="s">
        <v>7</v>
      </c>
      <c r="I3" t="s">
        <v>18</v>
      </c>
      <c r="J3" t="s">
        <v>19</v>
      </c>
      <c r="K3" t="s">
        <v>19</v>
      </c>
      <c r="L3" t="s">
        <v>19</v>
      </c>
      <c r="M3" t="s">
        <v>19</v>
      </c>
      <c r="O3" t="s">
        <v>20</v>
      </c>
      <c r="T3" t="s">
        <v>30</v>
      </c>
      <c r="X3" s="15" t="s">
        <v>65</v>
      </c>
      <c r="Y3" s="15"/>
    </row>
    <row r="4" spans="1:25" x14ac:dyDescent="0.25">
      <c r="A4" t="s">
        <v>8</v>
      </c>
      <c r="D4">
        <f>(J19-O4)</f>
        <v>2.3574645943429076</v>
      </c>
      <c r="E4">
        <f>(J25-O10)</f>
        <v>5.9908276057270555</v>
      </c>
      <c r="F4">
        <f>(E4-D4)</f>
        <v>3.633363011384148</v>
      </c>
      <c r="G4">
        <f>2^(-(F4))</f>
        <v>8.0583986546505754E-2</v>
      </c>
      <c r="I4" t="s">
        <v>46</v>
      </c>
      <c r="J4">
        <v>33.704999999999998</v>
      </c>
      <c r="K4">
        <v>37.130000000000003</v>
      </c>
      <c r="L4">
        <v>37.745000000000005</v>
      </c>
      <c r="M4">
        <v>38.040000000000006</v>
      </c>
      <c r="O4">
        <f>((J4*K4*L4*M4)^(1/4))</f>
        <v>36.612535405657091</v>
      </c>
      <c r="T4" t="s">
        <v>64</v>
      </c>
      <c r="U4" t="s">
        <v>21</v>
      </c>
      <c r="V4" t="s">
        <v>22</v>
      </c>
      <c r="X4" t="s">
        <v>21</v>
      </c>
      <c r="Y4" t="s">
        <v>22</v>
      </c>
    </row>
    <row r="5" spans="1:25" x14ac:dyDescent="0.25">
      <c r="A5" t="s">
        <v>9</v>
      </c>
      <c r="D5">
        <f>(M19-O4)</f>
        <v>-1.2575354056570873</v>
      </c>
      <c r="E5">
        <f>(M25-O10)</f>
        <v>2.360827605727053</v>
      </c>
      <c r="F5">
        <f>(E5-D5)</f>
        <v>3.6183630113841403</v>
      </c>
      <c r="G5">
        <f t="shared" ref="G5:G21" si="0">2^(-(F5))</f>
        <v>8.1426205769587076E-2</v>
      </c>
      <c r="I5" t="s">
        <v>47</v>
      </c>
      <c r="J5">
        <v>29.28</v>
      </c>
      <c r="K5">
        <v>32.33</v>
      </c>
      <c r="L5">
        <v>30.494999999999997</v>
      </c>
      <c r="M5">
        <v>33.594999999999999</v>
      </c>
      <c r="O5">
        <f t="shared" ref="O5:O14" si="1">((J5*K5*L5*M5)^(1/4))</f>
        <v>31.381233836679236</v>
      </c>
      <c r="T5">
        <v>31.381233836679236</v>
      </c>
      <c r="U5">
        <v>36.954999999999998</v>
      </c>
      <c r="V5">
        <v>32.864999999999995</v>
      </c>
      <c r="X5">
        <f>2^($T5-U5)</f>
        <v>2.0995643792987451E-2</v>
      </c>
      <c r="Y5">
        <f>2^($T5-V5)</f>
        <v>0.3575541954346857</v>
      </c>
    </row>
    <row r="6" spans="1:25" x14ac:dyDescent="0.25">
      <c r="I6" t="s">
        <v>48</v>
      </c>
      <c r="J6">
        <v>29.77</v>
      </c>
      <c r="K6">
        <v>33.125</v>
      </c>
      <c r="L6">
        <v>31.119999999999997</v>
      </c>
      <c r="M6">
        <v>33.519999999999996</v>
      </c>
      <c r="O6">
        <f t="shared" si="1"/>
        <v>31.847077149623779</v>
      </c>
      <c r="T6">
        <v>31.847077149623779</v>
      </c>
      <c r="U6">
        <v>38.19</v>
      </c>
      <c r="V6">
        <v>33.019999999999996</v>
      </c>
      <c r="X6">
        <f t="shared" ref="X6:X7" si="2">2^($T6-U6)</f>
        <v>1.2319411495408541E-2</v>
      </c>
      <c r="Y6">
        <f t="shared" ref="Y6:Y7" si="3">2^($T6-V6)</f>
        <v>0.44352186973703184</v>
      </c>
    </row>
    <row r="7" spans="1:25" x14ac:dyDescent="0.25">
      <c r="A7" s="1" t="s">
        <v>10</v>
      </c>
      <c r="I7" t="s">
        <v>49</v>
      </c>
      <c r="J7">
        <v>29.484999999999999</v>
      </c>
      <c r="K7">
        <v>32.255000000000003</v>
      </c>
      <c r="L7">
        <v>30.744999999999997</v>
      </c>
      <c r="M7">
        <v>34.164999999999999</v>
      </c>
      <c r="O7">
        <f t="shared" si="1"/>
        <v>31.614660701994168</v>
      </c>
      <c r="T7">
        <v>31.614660701994168</v>
      </c>
      <c r="U7">
        <v>37.86</v>
      </c>
      <c r="V7">
        <v>32.634999999999998</v>
      </c>
      <c r="X7">
        <f t="shared" si="2"/>
        <v>1.3181521374206095E-2</v>
      </c>
      <c r="Y7">
        <f t="shared" si="3"/>
        <v>0.49300039307506754</v>
      </c>
    </row>
    <row r="8" spans="1:25" x14ac:dyDescent="0.25">
      <c r="A8" t="s">
        <v>8</v>
      </c>
      <c r="D8">
        <f>(J20-O5)</f>
        <v>5.5737661633207622</v>
      </c>
      <c r="E8">
        <f>(J26-O11)</f>
        <v>5.4969469642146649</v>
      </c>
      <c r="F8">
        <f t="shared" ref="F8:F21" si="4">(E8-D8)</f>
        <v>-7.6819199106097358E-2</v>
      </c>
      <c r="G8">
        <f t="shared" si="0"/>
        <v>1.0546901332989986</v>
      </c>
      <c r="I8" t="s">
        <v>50</v>
      </c>
      <c r="J8">
        <v>29.700000000000003</v>
      </c>
      <c r="K8">
        <v>34.1</v>
      </c>
      <c r="L8">
        <v>31.14</v>
      </c>
      <c r="M8">
        <v>34.075000000000003</v>
      </c>
      <c r="O8">
        <f t="shared" si="1"/>
        <v>32.197068032768314</v>
      </c>
      <c r="T8">
        <v>32.197068032768314</v>
      </c>
      <c r="U8">
        <v>38.445</v>
      </c>
      <c r="V8">
        <v>32.35</v>
      </c>
      <c r="X8">
        <f>2^($T8-U8)</f>
        <v>1.3157854116764478E-2</v>
      </c>
      <c r="Y8">
        <f>2^($T8-V8)</f>
        <v>0.89942072488039326</v>
      </c>
    </row>
    <row r="9" spans="1:25" x14ac:dyDescent="0.25">
      <c r="A9" t="s">
        <v>9</v>
      </c>
      <c r="D9">
        <f>(M20-O5)</f>
        <v>1.4837661633207588</v>
      </c>
      <c r="E9">
        <f>(M26-O11)</f>
        <v>2.786946964214664</v>
      </c>
      <c r="F9">
        <f t="shared" si="4"/>
        <v>1.3031808008939052</v>
      </c>
      <c r="G9">
        <f t="shared" si="0"/>
        <v>0.40523177245414338</v>
      </c>
      <c r="W9" t="s">
        <v>24</v>
      </c>
      <c r="X9">
        <f>AVERAGE(X5:X8)</f>
        <v>1.491360769484164E-2</v>
      </c>
      <c r="Y9">
        <f>AVERAGE(Y5:Y8)</f>
        <v>0.54837429578179453</v>
      </c>
    </row>
    <row r="10" spans="1:25" x14ac:dyDescent="0.25">
      <c r="I10" t="s">
        <v>51</v>
      </c>
      <c r="J10">
        <v>28.884999999999998</v>
      </c>
      <c r="K10">
        <v>31.65</v>
      </c>
      <c r="L10">
        <v>30.04</v>
      </c>
      <c r="M10">
        <v>32.765000000000001</v>
      </c>
      <c r="O10">
        <f t="shared" si="1"/>
        <v>30.799172394272944</v>
      </c>
      <c r="W10" t="s">
        <v>66</v>
      </c>
      <c r="X10">
        <f>STDEV(X5:X8)/SQRT(4)</f>
        <v>2.0372328182562899E-3</v>
      </c>
      <c r="Y10">
        <f>STDEV(Y5:Y8)/SQRT(4)</f>
        <v>0.12031424355543728</v>
      </c>
    </row>
    <row r="11" spans="1:25" x14ac:dyDescent="0.25">
      <c r="A11" s="1" t="s">
        <v>11</v>
      </c>
      <c r="I11" t="s">
        <v>52</v>
      </c>
      <c r="J11">
        <v>28.96</v>
      </c>
      <c r="K11">
        <v>32.394999999999996</v>
      </c>
      <c r="L11">
        <v>30.285</v>
      </c>
      <c r="M11">
        <v>32.96</v>
      </c>
      <c r="O11">
        <f t="shared" si="1"/>
        <v>31.108053035785332</v>
      </c>
    </row>
    <row r="12" spans="1:25" x14ac:dyDescent="0.25">
      <c r="A12" t="s">
        <v>8</v>
      </c>
      <c r="D12">
        <f>(J21-O6)</f>
        <v>6.3429228503762189</v>
      </c>
      <c r="E12">
        <f>(J27-O12)</f>
        <v>5.0407792296253078</v>
      </c>
      <c r="F12">
        <f t="shared" si="4"/>
        <v>-1.3021436207509112</v>
      </c>
      <c r="G12">
        <f t="shared" si="0"/>
        <v>2.4659501248293973</v>
      </c>
      <c r="I12" t="s">
        <v>53</v>
      </c>
      <c r="J12">
        <v>29.164999999999999</v>
      </c>
      <c r="K12">
        <v>32.405000000000001</v>
      </c>
      <c r="L12">
        <v>30.295000000000002</v>
      </c>
      <c r="M12">
        <v>33.22</v>
      </c>
      <c r="O12">
        <f t="shared" si="1"/>
        <v>31.229220770374688</v>
      </c>
    </row>
    <row r="13" spans="1:25" x14ac:dyDescent="0.25">
      <c r="A13" t="s">
        <v>9</v>
      </c>
      <c r="D13">
        <f>(M21-O6)</f>
        <v>1.1729228503762172</v>
      </c>
      <c r="E13">
        <f>(M27-O12)</f>
        <v>2.6307792296253112</v>
      </c>
      <c r="F13">
        <f t="shared" si="4"/>
        <v>1.4578563792490939</v>
      </c>
      <c r="G13">
        <f t="shared" si="0"/>
        <v>0.36403362510934284</v>
      </c>
      <c r="I13" t="s">
        <v>54</v>
      </c>
      <c r="J13">
        <v>28.67</v>
      </c>
      <c r="K13">
        <v>32.840000000000003</v>
      </c>
      <c r="L13">
        <v>30.225000000000001</v>
      </c>
      <c r="M13">
        <v>34.769999999999996</v>
      </c>
      <c r="O13">
        <f t="shared" si="1"/>
        <v>31.539184550627226</v>
      </c>
      <c r="T13" t="s">
        <v>31</v>
      </c>
      <c r="X13" s="15" t="s">
        <v>65</v>
      </c>
      <c r="Y13" s="15"/>
    </row>
    <row r="14" spans="1:25" x14ac:dyDescent="0.25">
      <c r="I14" t="s">
        <v>55</v>
      </c>
      <c r="J14">
        <v>28.774999999999999</v>
      </c>
      <c r="K14">
        <v>33.075000000000003</v>
      </c>
      <c r="L14">
        <v>30.1</v>
      </c>
      <c r="M14">
        <v>32.754999999999995</v>
      </c>
      <c r="O14">
        <f t="shared" si="1"/>
        <v>31.123599713144454</v>
      </c>
      <c r="T14" t="s">
        <v>64</v>
      </c>
      <c r="U14" t="s">
        <v>21</v>
      </c>
      <c r="V14" t="s">
        <v>22</v>
      </c>
      <c r="X14" t="s">
        <v>21</v>
      </c>
      <c r="Y14" t="s">
        <v>22</v>
      </c>
    </row>
    <row r="15" spans="1:25" x14ac:dyDescent="0.25">
      <c r="A15" s="1" t="s">
        <v>12</v>
      </c>
      <c r="T15">
        <v>31.108053035785332</v>
      </c>
      <c r="U15">
        <v>36.604999999999997</v>
      </c>
      <c r="V15">
        <v>33.894999999999996</v>
      </c>
      <c r="X15">
        <f>2^($T15-U15)</f>
        <v>2.2143898350724223E-2</v>
      </c>
      <c r="Y15">
        <f>2^($T15-V15)</f>
        <v>0.14489232036441288</v>
      </c>
    </row>
    <row r="16" spans="1:25" x14ac:dyDescent="0.25">
      <c r="A16" t="s">
        <v>8</v>
      </c>
      <c r="D16">
        <f>(J22-O7)</f>
        <v>6.2453392980058311</v>
      </c>
      <c r="E16">
        <f>(J28-O13)</f>
        <v>5.2058154493727784</v>
      </c>
      <c r="F16">
        <f t="shared" si="4"/>
        <v>-1.0395238486330527</v>
      </c>
      <c r="G16">
        <f t="shared" si="0"/>
        <v>2.0555491217934168</v>
      </c>
      <c r="I16" t="s">
        <v>21</v>
      </c>
      <c r="L16" t="s">
        <v>22</v>
      </c>
      <c r="T16">
        <v>31.229220770374688</v>
      </c>
      <c r="U16">
        <v>36.269999999999996</v>
      </c>
      <c r="V16">
        <v>33.86</v>
      </c>
      <c r="X16">
        <f t="shared" ref="X16:Y17" si="5">2^($T16-U16)</f>
        <v>3.037905431492741E-2</v>
      </c>
      <c r="Y16">
        <f t="shared" si="5"/>
        <v>0.16145687405564546</v>
      </c>
    </row>
    <row r="17" spans="1:25" x14ac:dyDescent="0.25">
      <c r="A17" t="s">
        <v>9</v>
      </c>
      <c r="D17">
        <f>(M22-O7)</f>
        <v>1.0203392980058297</v>
      </c>
      <c r="E17">
        <f>(M28-O13)</f>
        <v>2.8908154493727736</v>
      </c>
      <c r="F17">
        <f t="shared" si="4"/>
        <v>1.8704761513669439</v>
      </c>
      <c r="G17">
        <f t="shared" si="0"/>
        <v>0.27348314922563854</v>
      </c>
      <c r="T17">
        <v>31.539184550627226</v>
      </c>
      <c r="U17">
        <v>36.745000000000005</v>
      </c>
      <c r="V17">
        <v>34.43</v>
      </c>
      <c r="X17">
        <f t="shared" si="5"/>
        <v>2.7095264684650493E-2</v>
      </c>
      <c r="Y17">
        <f t="shared" si="5"/>
        <v>0.13482730006764715</v>
      </c>
    </row>
    <row r="18" spans="1:25" x14ac:dyDescent="0.25">
      <c r="I18" t="s">
        <v>18</v>
      </c>
      <c r="J18" t="s">
        <v>19</v>
      </c>
      <c r="L18" t="s">
        <v>18</v>
      </c>
      <c r="M18" t="s">
        <v>19</v>
      </c>
      <c r="T18">
        <v>31.123599713144454</v>
      </c>
      <c r="U18">
        <v>37.260000000000005</v>
      </c>
      <c r="V18">
        <v>32.35</v>
      </c>
      <c r="X18">
        <f>2^($T18-U18)</f>
        <v>1.4215411903475283E-2</v>
      </c>
      <c r="Y18">
        <f>2^($T18-V18)</f>
        <v>0.42738249192840705</v>
      </c>
    </row>
    <row r="19" spans="1:25" x14ac:dyDescent="0.25">
      <c r="A19" s="1" t="s">
        <v>13</v>
      </c>
      <c r="I19" t="s">
        <v>46</v>
      </c>
      <c r="J19">
        <v>38.97</v>
      </c>
      <c r="L19" t="s">
        <v>46</v>
      </c>
      <c r="M19">
        <v>35.355000000000004</v>
      </c>
      <c r="W19" t="s">
        <v>24</v>
      </c>
      <c r="X19">
        <f>AVERAGE(X15:X18)</f>
        <v>2.3458407313444351E-2</v>
      </c>
      <c r="Y19">
        <f>AVERAGE(Y15:Y18)</f>
        <v>0.21713974660402813</v>
      </c>
    </row>
    <row r="20" spans="1:25" x14ac:dyDescent="0.25">
      <c r="A20" t="s">
        <v>8</v>
      </c>
      <c r="D20">
        <f>(J23-O8)</f>
        <v>6.2479319672316862</v>
      </c>
      <c r="E20">
        <f>(J29-O14)</f>
        <v>6.1364002868555509</v>
      </c>
      <c r="F20">
        <f t="shared" si="4"/>
        <v>-0.11153168037613526</v>
      </c>
      <c r="G20">
        <f t="shared" si="0"/>
        <v>1.0803746399166536</v>
      </c>
      <c r="I20" t="s">
        <v>47</v>
      </c>
      <c r="J20">
        <v>36.954999999999998</v>
      </c>
      <c r="L20" t="s">
        <v>47</v>
      </c>
      <c r="M20">
        <v>32.864999999999995</v>
      </c>
      <c r="W20" t="s">
        <v>66</v>
      </c>
      <c r="X20">
        <f>STDEV(X15:X18)/SQRT(4)</f>
        <v>3.5152404424568942E-3</v>
      </c>
      <c r="Y20">
        <f>STDEV(Y15:Y18)/SQRT(4)</f>
        <v>7.0295580533098659E-2</v>
      </c>
    </row>
    <row r="21" spans="1:25" x14ac:dyDescent="0.25">
      <c r="A21" t="s">
        <v>9</v>
      </c>
      <c r="D21">
        <f>(M23-O8)</f>
        <v>0.15293196723168734</v>
      </c>
      <c r="E21">
        <f>(M29-O14)</f>
        <v>1.2264002868555473</v>
      </c>
      <c r="F21">
        <f t="shared" si="4"/>
        <v>1.0734683196238599</v>
      </c>
      <c r="G21">
        <f t="shared" si="0"/>
        <v>0.47517527682636085</v>
      </c>
      <c r="I21" t="s">
        <v>48</v>
      </c>
      <c r="J21">
        <v>38.19</v>
      </c>
      <c r="L21" t="s">
        <v>48</v>
      </c>
      <c r="M21">
        <v>33.019999999999996</v>
      </c>
    </row>
    <row r="22" spans="1:25" x14ac:dyDescent="0.25">
      <c r="I22" t="s">
        <v>49</v>
      </c>
      <c r="J22">
        <v>37.86</v>
      </c>
      <c r="L22" t="s">
        <v>49</v>
      </c>
      <c r="M22">
        <v>32.634999999999998</v>
      </c>
    </row>
    <row r="23" spans="1:25" x14ac:dyDescent="0.25">
      <c r="I23" t="s">
        <v>50</v>
      </c>
      <c r="J23">
        <v>38.445</v>
      </c>
      <c r="L23" t="s">
        <v>50</v>
      </c>
      <c r="M23">
        <v>32.35</v>
      </c>
    </row>
    <row r="24" spans="1:25" x14ac:dyDescent="0.25">
      <c r="A24" s="1"/>
      <c r="D24" s="6" t="s">
        <v>23</v>
      </c>
      <c r="E24" s="6" t="s">
        <v>8</v>
      </c>
      <c r="F24" s="6" t="s">
        <v>9</v>
      </c>
      <c r="T24" t="s">
        <v>24</v>
      </c>
      <c r="W24" t="s">
        <v>66</v>
      </c>
    </row>
    <row r="25" spans="1:25" x14ac:dyDescent="0.25">
      <c r="A25" s="1"/>
      <c r="D25" s="6" t="s">
        <v>56</v>
      </c>
      <c r="E25">
        <v>1.0546901332989986</v>
      </c>
      <c r="F25">
        <v>0.40523177245414338</v>
      </c>
      <c r="I25" t="s">
        <v>51</v>
      </c>
      <c r="J25">
        <v>36.79</v>
      </c>
      <c r="L25" t="s">
        <v>51</v>
      </c>
      <c r="M25">
        <v>33.159999999999997</v>
      </c>
      <c r="U25" t="s">
        <v>67</v>
      </c>
      <c r="V25" t="s">
        <v>68</v>
      </c>
      <c r="X25" t="s">
        <v>30</v>
      </c>
      <c r="Y25" t="s">
        <v>31</v>
      </c>
    </row>
    <row r="26" spans="1:25" x14ac:dyDescent="0.25">
      <c r="A26" s="1"/>
      <c r="D26" s="6" t="s">
        <v>57</v>
      </c>
      <c r="E26">
        <v>2.4659501248293973</v>
      </c>
      <c r="F26">
        <v>0.36403362510934284</v>
      </c>
      <c r="I26" t="s">
        <v>52</v>
      </c>
      <c r="J26">
        <v>36.604999999999997</v>
      </c>
      <c r="L26" t="s">
        <v>52</v>
      </c>
      <c r="M26">
        <v>33.894999999999996</v>
      </c>
      <c r="T26" t="s">
        <v>21</v>
      </c>
      <c r="U26">
        <v>1.491360769484164E-2</v>
      </c>
      <c r="V26">
        <v>2.3458407313444351E-2</v>
      </c>
      <c r="W26" t="s">
        <v>21</v>
      </c>
      <c r="X26">
        <v>2.0372328182562899E-3</v>
      </c>
      <c r="Y26">
        <v>3.5152404424568942E-3</v>
      </c>
    </row>
    <row r="27" spans="1:25" x14ac:dyDescent="0.25">
      <c r="A27" s="1"/>
      <c r="D27" s="6" t="s">
        <v>58</v>
      </c>
      <c r="E27">
        <v>2.0555491217934168</v>
      </c>
      <c r="F27">
        <v>0.27348314922563854</v>
      </c>
      <c r="I27" t="s">
        <v>53</v>
      </c>
      <c r="J27">
        <v>36.269999999999996</v>
      </c>
      <c r="L27" t="s">
        <v>53</v>
      </c>
      <c r="M27">
        <v>33.86</v>
      </c>
      <c r="T27" t="s">
        <v>22</v>
      </c>
      <c r="U27">
        <v>0.54837429578179453</v>
      </c>
      <c r="V27">
        <v>0.21713974660402813</v>
      </c>
      <c r="W27" t="s">
        <v>22</v>
      </c>
      <c r="X27">
        <v>0.12031424355543728</v>
      </c>
      <c r="Y27">
        <v>7.0295580533098659E-2</v>
      </c>
    </row>
    <row r="28" spans="1:25" x14ac:dyDescent="0.25">
      <c r="A28" s="1"/>
      <c r="D28" s="6" t="s">
        <v>59</v>
      </c>
      <c r="E28">
        <v>1.0803746399166536</v>
      </c>
      <c r="F28">
        <v>0.47517527682636085</v>
      </c>
      <c r="I28" t="s">
        <v>54</v>
      </c>
      <c r="J28">
        <v>36.745000000000005</v>
      </c>
      <c r="L28" t="s">
        <v>54</v>
      </c>
      <c r="M28">
        <v>34.43</v>
      </c>
    </row>
    <row r="29" spans="1:25" x14ac:dyDescent="0.25">
      <c r="D29" s="7" t="s">
        <v>24</v>
      </c>
      <c r="E29" s="1">
        <f>AVERAGE(E25:E27)</f>
        <v>1.8587297933072708</v>
      </c>
      <c r="F29" s="1">
        <f>AVERAGE(F25:F27)</f>
        <v>0.3475828489297082</v>
      </c>
      <c r="I29" t="s">
        <v>55</v>
      </c>
      <c r="J29">
        <v>37.260000000000005</v>
      </c>
      <c r="L29" t="s">
        <v>55</v>
      </c>
      <c r="M29">
        <v>32.35</v>
      </c>
      <c r="U29">
        <f>U27/U26</f>
        <v>36.77006308617517</v>
      </c>
      <c r="V29">
        <f>V27/V26</f>
        <v>9.2563720845439583</v>
      </c>
    </row>
    <row r="30" spans="1:25" x14ac:dyDescent="0.25">
      <c r="A30" s="1"/>
      <c r="D30" s="7" t="s">
        <v>25</v>
      </c>
      <c r="E30" s="1">
        <f>STDEV(E25:E27)/SQRT(4)</f>
        <v>0.36296249013255427</v>
      </c>
      <c r="F30" s="1">
        <f>STDEV(F25:F27)/SQRT(4)</f>
        <v>3.3698649670038598E-2</v>
      </c>
    </row>
    <row r="31" spans="1:25" x14ac:dyDescent="0.25">
      <c r="A31" s="1"/>
    </row>
    <row r="32" spans="1:25" x14ac:dyDescent="0.25">
      <c r="A32" s="1"/>
    </row>
    <row r="33" spans="1:9" x14ac:dyDescent="0.25">
      <c r="A33" s="1"/>
    </row>
    <row r="34" spans="1:9" x14ac:dyDescent="0.25">
      <c r="A34" s="1"/>
      <c r="E34" s="6" t="s">
        <v>8</v>
      </c>
      <c r="F34" s="6" t="s">
        <v>9</v>
      </c>
    </row>
    <row r="35" spans="1:9" x14ac:dyDescent="0.25">
      <c r="D35" t="s">
        <v>24</v>
      </c>
      <c r="E35">
        <v>1.8587297933072708</v>
      </c>
      <c r="F35">
        <v>0.3475828489297082</v>
      </c>
    </row>
    <row r="36" spans="1:9" x14ac:dyDescent="0.25">
      <c r="D36" t="s">
        <v>25</v>
      </c>
      <c r="E36">
        <v>0.36296249013255427</v>
      </c>
      <c r="F36">
        <v>3.3698649670038598E-2</v>
      </c>
    </row>
    <row r="43" spans="1:9" x14ac:dyDescent="0.25">
      <c r="H43" s="12" t="s">
        <v>60</v>
      </c>
      <c r="I43" s="12">
        <v>0.13866096501239122</v>
      </c>
    </row>
    <row r="44" spans="1:9" x14ac:dyDescent="0.25">
      <c r="H44" s="12" t="s">
        <v>61</v>
      </c>
      <c r="I44" s="12">
        <v>3.4208754969018034E-3</v>
      </c>
    </row>
    <row r="60" spans="5:10" x14ac:dyDescent="0.25">
      <c r="H60" t="s">
        <v>62</v>
      </c>
      <c r="I60" t="s">
        <v>21</v>
      </c>
      <c r="J60" t="s">
        <v>22</v>
      </c>
    </row>
    <row r="61" spans="5:10" x14ac:dyDescent="0.25">
      <c r="E61" s="8"/>
      <c r="G61" t="s">
        <v>24</v>
      </c>
      <c r="H61">
        <v>1</v>
      </c>
      <c r="I61">
        <v>1.8587297933072708</v>
      </c>
      <c r="J61">
        <v>0.3475828489297082</v>
      </c>
    </row>
    <row r="62" spans="5:10" x14ac:dyDescent="0.25">
      <c r="G62" t="s">
        <v>25</v>
      </c>
      <c r="H62">
        <v>0</v>
      </c>
      <c r="I62">
        <v>0.36296249013255427</v>
      </c>
      <c r="J62">
        <v>3.3698649670038598E-2</v>
      </c>
    </row>
    <row r="65" spans="7:11" x14ac:dyDescent="0.25">
      <c r="G65" t="s">
        <v>63</v>
      </c>
      <c r="H65" s="12">
        <v>0.138660965012391</v>
      </c>
    </row>
    <row r="70" spans="7:11" x14ac:dyDescent="0.25">
      <c r="J70" s="13">
        <v>1.8587297933072708</v>
      </c>
      <c r="K70" s="13">
        <v>0.3475828489297082</v>
      </c>
    </row>
    <row r="71" spans="7:11" x14ac:dyDescent="0.25">
      <c r="J71" s="13">
        <v>0.36296249013255427</v>
      </c>
      <c r="K71" s="13">
        <v>3.3698649670038598E-2</v>
      </c>
    </row>
    <row r="72" spans="7:11" x14ac:dyDescent="0.25">
      <c r="J72" s="14">
        <v>0.138660965012391</v>
      </c>
      <c r="K72" s="14">
        <v>3.4208754969018E-3</v>
      </c>
    </row>
    <row r="79" spans="7:11" x14ac:dyDescent="0.25">
      <c r="H79" t="s">
        <v>62</v>
      </c>
      <c r="I79" t="s">
        <v>9</v>
      </c>
    </row>
    <row r="80" spans="7:11" x14ac:dyDescent="0.25">
      <c r="G80" t="s">
        <v>24</v>
      </c>
      <c r="H80">
        <v>1</v>
      </c>
      <c r="I80">
        <v>0.3475828489297082</v>
      </c>
    </row>
    <row r="81" spans="7:8" x14ac:dyDescent="0.25">
      <c r="G81" t="s">
        <v>25</v>
      </c>
      <c r="H81">
        <v>0</v>
      </c>
    </row>
    <row r="83" spans="7:8" x14ac:dyDescent="0.25">
      <c r="G83" t="s">
        <v>63</v>
      </c>
      <c r="H83" s="12">
        <v>3.4208754969018E-3</v>
      </c>
    </row>
  </sheetData>
  <mergeCells count="2">
    <mergeCell ref="X3:Y3"/>
    <mergeCell ref="X13:Y13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zoomScale="70" zoomScaleNormal="70" workbookViewId="0">
      <selection activeCell="E23" sqref="E23"/>
    </sheetView>
  </sheetViews>
  <sheetFormatPr defaultRowHeight="15" x14ac:dyDescent="0.25"/>
  <cols>
    <col min="2" max="3" width="12" bestFit="1" customWidth="1"/>
    <col min="4" max="4" width="28.7109375" customWidth="1"/>
    <col min="5" max="5" width="30.5703125" bestFit="1" customWidth="1"/>
    <col min="6" max="6" width="26.28515625" bestFit="1" customWidth="1"/>
    <col min="7" max="7" width="23" bestFit="1" customWidth="1"/>
    <col min="11" max="11" width="18" customWidth="1"/>
    <col min="12" max="12" width="16.85546875" customWidth="1"/>
    <col min="13" max="13" width="14.28515625" customWidth="1"/>
    <col min="14" max="14" width="13.42578125" customWidth="1"/>
    <col min="15" max="15" width="15.28515625" customWidth="1"/>
    <col min="16" max="16" width="16.28515625" customWidth="1"/>
  </cols>
  <sheetData>
    <row r="1" spans="1:7" x14ac:dyDescent="0.25">
      <c r="A1" t="s">
        <v>0</v>
      </c>
      <c r="D1" t="s">
        <v>26</v>
      </c>
      <c r="E1" t="s">
        <v>27</v>
      </c>
      <c r="F1" t="s">
        <v>28</v>
      </c>
      <c r="G1" t="s">
        <v>29</v>
      </c>
    </row>
    <row r="2" spans="1:7" x14ac:dyDescent="0.25">
      <c r="A2" t="s">
        <v>1</v>
      </c>
      <c r="B2" t="s">
        <v>2</v>
      </c>
    </row>
    <row r="3" spans="1:7" x14ac:dyDescent="0.25">
      <c r="A3" t="s">
        <v>10</v>
      </c>
    </row>
    <row r="4" spans="1:7" x14ac:dyDescent="0.25">
      <c r="A4" t="s">
        <v>8</v>
      </c>
      <c r="D4">
        <v>5.5737661633207622</v>
      </c>
      <c r="E4">
        <v>5.4969469642146649</v>
      </c>
      <c r="F4">
        <v>-7.6819199106097358E-2</v>
      </c>
      <c r="G4">
        <v>1.0546901332989986</v>
      </c>
    </row>
    <row r="5" spans="1:7" x14ac:dyDescent="0.25">
      <c r="A5" t="s">
        <v>9</v>
      </c>
      <c r="D5">
        <v>1.4837661633207588</v>
      </c>
      <c r="E5">
        <v>2.786946964214664</v>
      </c>
      <c r="F5">
        <v>1.3031808008939052</v>
      </c>
      <c r="G5">
        <v>0.40523177245414338</v>
      </c>
    </row>
    <row r="7" spans="1:7" x14ac:dyDescent="0.25">
      <c r="A7" t="s">
        <v>11</v>
      </c>
    </row>
    <row r="8" spans="1:7" x14ac:dyDescent="0.25">
      <c r="A8" t="s">
        <v>8</v>
      </c>
      <c r="D8">
        <v>6.3429228503762189</v>
      </c>
      <c r="E8">
        <v>5.0407792296253078</v>
      </c>
      <c r="F8">
        <v>-1.3021436207509112</v>
      </c>
      <c r="G8">
        <v>2.4659501248293973</v>
      </c>
    </row>
    <row r="9" spans="1:7" x14ac:dyDescent="0.25">
      <c r="A9" t="s">
        <v>9</v>
      </c>
      <c r="D9">
        <v>1.1729228503762172</v>
      </c>
      <c r="E9">
        <v>2.6307792296253112</v>
      </c>
      <c r="F9">
        <v>1.4578563792490939</v>
      </c>
      <c r="G9">
        <v>0.36403362510934284</v>
      </c>
    </row>
    <row r="11" spans="1:7" x14ac:dyDescent="0.25">
      <c r="A11" t="s">
        <v>12</v>
      </c>
    </row>
    <row r="12" spans="1:7" x14ac:dyDescent="0.25">
      <c r="A12" t="s">
        <v>8</v>
      </c>
      <c r="D12">
        <v>6.2453392980058311</v>
      </c>
      <c r="E12">
        <v>5.2058154493727784</v>
      </c>
      <c r="F12">
        <v>-1.0395238486330527</v>
      </c>
      <c r="G12">
        <v>2.0555491217934168</v>
      </c>
    </row>
    <row r="13" spans="1:7" x14ac:dyDescent="0.25">
      <c r="A13" t="s">
        <v>9</v>
      </c>
      <c r="D13">
        <v>1.0203392980058297</v>
      </c>
      <c r="E13">
        <v>2.8908154493727736</v>
      </c>
      <c r="F13">
        <v>1.8704761513669439</v>
      </c>
      <c r="G13">
        <v>0.27348314922563854</v>
      </c>
    </row>
    <row r="15" spans="1:7" x14ac:dyDescent="0.25">
      <c r="A15" t="s">
        <v>13</v>
      </c>
    </row>
    <row r="16" spans="1:7" x14ac:dyDescent="0.25">
      <c r="A16" t="s">
        <v>8</v>
      </c>
      <c r="D16">
        <v>6.2479319672316862</v>
      </c>
      <c r="E16">
        <v>6.1364002868555509</v>
      </c>
      <c r="F16">
        <v>-0.11153168037613526</v>
      </c>
      <c r="G16">
        <v>1.0803746399166536</v>
      </c>
    </row>
    <row r="17" spans="1:7" x14ac:dyDescent="0.25">
      <c r="A17" t="s">
        <v>9</v>
      </c>
      <c r="D17">
        <v>0.15293196723168734</v>
      </c>
      <c r="E17">
        <v>1.2264002868555473</v>
      </c>
      <c r="F17">
        <v>1.0734683196238599</v>
      </c>
      <c r="G17">
        <v>0.47517527682636085</v>
      </c>
    </row>
    <row r="22" spans="1:7" x14ac:dyDescent="0.25">
      <c r="A22" t="s">
        <v>8</v>
      </c>
      <c r="B22" t="s">
        <v>30</v>
      </c>
      <c r="C22" t="s">
        <v>31</v>
      </c>
    </row>
    <row r="23" spans="1:7" x14ac:dyDescent="0.25">
      <c r="B23">
        <v>5.5737661633207622</v>
      </c>
      <c r="C23">
        <v>5.4969469642146649</v>
      </c>
      <c r="E23" s="12">
        <f>TTEST(B23:B26,C23:C26,2,1)</f>
        <v>0.13866096501239122</v>
      </c>
    </row>
    <row r="24" spans="1:7" x14ac:dyDescent="0.25">
      <c r="B24">
        <v>6.3429228503762189</v>
      </c>
      <c r="C24">
        <v>5.0407792296253078</v>
      </c>
    </row>
    <row r="25" spans="1:7" x14ac:dyDescent="0.25">
      <c r="B25">
        <v>6.2453392980058311</v>
      </c>
      <c r="C25">
        <v>5.2058154493727784</v>
      </c>
    </row>
    <row r="26" spans="1:7" x14ac:dyDescent="0.25">
      <c r="B26">
        <v>6.2479319672316862</v>
      </c>
      <c r="C26">
        <v>6.1364002868555509</v>
      </c>
    </row>
    <row r="28" spans="1:7" x14ac:dyDescent="0.25">
      <c r="A28" t="s">
        <v>9</v>
      </c>
      <c r="B28">
        <v>1.4837661633207588</v>
      </c>
      <c r="C28">
        <v>2.786946964214664</v>
      </c>
      <c r="E28" s="12">
        <f>TTEST(B28:B31,C28:C31,2,1)</f>
        <v>3.4208754969018034E-3</v>
      </c>
    </row>
    <row r="29" spans="1:7" x14ac:dyDescent="0.25">
      <c r="B29">
        <v>1.1729228503762172</v>
      </c>
      <c r="C29">
        <v>2.6307792296253112</v>
      </c>
    </row>
    <row r="30" spans="1:7" x14ac:dyDescent="0.25">
      <c r="B30">
        <v>1.0203392980058297</v>
      </c>
      <c r="C30">
        <v>2.8908154493727736</v>
      </c>
    </row>
    <row r="31" spans="1:7" x14ac:dyDescent="0.25">
      <c r="B31">
        <v>0.15293196723168734</v>
      </c>
      <c r="C31">
        <v>1.2264002868555473</v>
      </c>
    </row>
    <row r="33" spans="1:5" x14ac:dyDescent="0.25">
      <c r="A33" s="6" t="s">
        <v>23</v>
      </c>
      <c r="B33" s="6" t="s">
        <v>8</v>
      </c>
      <c r="C33" s="6" t="s">
        <v>9</v>
      </c>
    </row>
    <row r="34" spans="1:5" x14ac:dyDescent="0.25">
      <c r="A34" s="6" t="s">
        <v>56</v>
      </c>
      <c r="B34">
        <v>1.0546901332989986</v>
      </c>
      <c r="C34">
        <v>0.40523177245414338</v>
      </c>
      <c r="E34" s="12">
        <f>TTEST(B34:B37,C34:C37,2,1)</f>
        <v>4.4548916306828119E-2</v>
      </c>
    </row>
    <row r="35" spans="1:5" x14ac:dyDescent="0.25">
      <c r="A35" s="6" t="s">
        <v>57</v>
      </c>
      <c r="B35">
        <v>2.4659501248293973</v>
      </c>
      <c r="C35">
        <v>0.36403362510934284</v>
      </c>
    </row>
    <row r="36" spans="1:5" x14ac:dyDescent="0.25">
      <c r="A36" s="6" t="s">
        <v>58</v>
      </c>
      <c r="B36">
        <v>2.0555491217934168</v>
      </c>
      <c r="C36">
        <v>0.27348314922563854</v>
      </c>
    </row>
    <row r="37" spans="1:5" x14ac:dyDescent="0.25">
      <c r="A37" s="6" t="s">
        <v>59</v>
      </c>
      <c r="B37">
        <v>1.0803746399166536</v>
      </c>
      <c r="C37">
        <v>0.47517527682636085</v>
      </c>
    </row>
    <row r="39" spans="1:5" x14ac:dyDescent="0.25">
      <c r="C39" s="6"/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11" sqref="B11"/>
    </sheetView>
  </sheetViews>
  <sheetFormatPr defaultRowHeight="15" x14ac:dyDescent="0.25"/>
  <cols>
    <col min="1" max="1" width="18.28515625" customWidth="1"/>
    <col min="2" max="2" width="16" customWidth="1"/>
    <col min="3" max="3" width="24.28515625" customWidth="1"/>
  </cols>
  <sheetData>
    <row r="1" spans="1:3" x14ac:dyDescent="0.25">
      <c r="A1" t="s">
        <v>32</v>
      </c>
    </row>
    <row r="2" spans="1:3" ht="15.75" thickBot="1" x14ac:dyDescent="0.3"/>
    <row r="3" spans="1:3" x14ac:dyDescent="0.25">
      <c r="A3" s="11"/>
      <c r="B3" s="11" t="s">
        <v>33</v>
      </c>
      <c r="C3" s="11" t="s">
        <v>34</v>
      </c>
    </row>
    <row r="4" spans="1:3" x14ac:dyDescent="0.25">
      <c r="A4" s="9" t="s">
        <v>35</v>
      </c>
      <c r="B4" s="9">
        <v>5.2392437536607739</v>
      </c>
      <c r="C4" s="9">
        <v>5.823847059443799</v>
      </c>
    </row>
    <row r="5" spans="1:3" x14ac:dyDescent="0.25">
      <c r="A5" s="9" t="s">
        <v>36</v>
      </c>
      <c r="B5" s="9">
        <v>0.37001611107643367</v>
      </c>
      <c r="C5" s="9">
        <v>6.2570950333937392E-2</v>
      </c>
    </row>
    <row r="6" spans="1:3" x14ac:dyDescent="0.25">
      <c r="A6" s="9" t="s">
        <v>37</v>
      </c>
      <c r="B6" s="9">
        <v>4</v>
      </c>
      <c r="C6" s="9">
        <v>4</v>
      </c>
    </row>
    <row r="7" spans="1:3" x14ac:dyDescent="0.25">
      <c r="A7" s="9" t="s">
        <v>38</v>
      </c>
      <c r="B7" s="9">
        <v>0.2794280243937331</v>
      </c>
      <c r="C7" s="9"/>
    </row>
    <row r="8" spans="1:3" x14ac:dyDescent="0.25">
      <c r="A8" s="9" t="s">
        <v>39</v>
      </c>
      <c r="B8" s="9">
        <v>0</v>
      </c>
      <c r="C8" s="9"/>
    </row>
    <row r="9" spans="1:3" x14ac:dyDescent="0.25">
      <c r="A9" s="9" t="s">
        <v>40</v>
      </c>
      <c r="B9" s="9">
        <v>3</v>
      </c>
      <c r="C9" s="9"/>
    </row>
    <row r="10" spans="1:3" x14ac:dyDescent="0.25">
      <c r="A10" s="9" t="s">
        <v>41</v>
      </c>
      <c r="B10" s="9">
        <v>-1.9832670545059534</v>
      </c>
      <c r="C10" s="9"/>
    </row>
    <row r="11" spans="1:3" x14ac:dyDescent="0.25">
      <c r="A11" s="9" t="s">
        <v>42</v>
      </c>
      <c r="B11" s="9">
        <v>7.0803494463257122E-2</v>
      </c>
      <c r="C11" s="9"/>
    </row>
    <row r="12" spans="1:3" x14ac:dyDescent="0.25">
      <c r="A12" s="9" t="s">
        <v>43</v>
      </c>
      <c r="B12" s="9">
        <v>2.3533634348018233</v>
      </c>
      <c r="C12" s="9"/>
    </row>
    <row r="13" spans="1:3" x14ac:dyDescent="0.25">
      <c r="A13" s="9" t="s">
        <v>44</v>
      </c>
      <c r="B13" s="9">
        <v>0.14160698892651424</v>
      </c>
      <c r="C13" s="9"/>
    </row>
    <row r="14" spans="1:3" ht="15.75" thickBot="1" x14ac:dyDescent="0.3">
      <c r="A14" s="10" t="s">
        <v>45</v>
      </c>
      <c r="B14" s="10">
        <v>3.1824463052837091</v>
      </c>
      <c r="C14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Sheet4</vt:lpstr>
    </vt:vector>
  </TitlesOfParts>
  <Company>University of Waikato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Bird</dc:creator>
  <cp:lastModifiedBy>Liam</cp:lastModifiedBy>
  <cp:lastPrinted>2014-03-23T03:12:31Z</cp:lastPrinted>
  <dcterms:created xsi:type="dcterms:W3CDTF">2014-03-23T01:25:38Z</dcterms:created>
  <dcterms:modified xsi:type="dcterms:W3CDTF">2016-02-09T08:37:31Z</dcterms:modified>
</cp:coreProperties>
</file>